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65F096CD-DCAC-4218-B4C1-105AFB40C141}" xr6:coauthVersionLast="47" xr6:coauthVersionMax="47" xr10:uidLastSave="{00000000-0000-0000-0000-000000000000}"/>
  <bookViews>
    <workbookView xWindow="-120" yWindow="-120" windowWidth="29040" windowHeight="15720" tabRatio="928" activeTab="1" xr2:uid="{00000000-000D-0000-FFFF-FFFF00000000}"/>
  </bookViews>
  <sheets>
    <sheet name="մանկապարտեզներ" sheetId="16" r:id="rId1"/>
    <sheet name="Տեխնիկական բնութագիր" sheetId="14" r:id="rId2"/>
    <sheet name="Գնման ժամանակացույց" sheetId="7" r:id="rId3"/>
  </sheets>
  <definedNames>
    <definedName name="_xlnm._FilterDatabase" localSheetId="2" hidden="1">'Գնման ժամանակացույց'!$A$2:$D$33</definedName>
    <definedName name="_xlnm.Print_Titles" localSheetId="2">'Գնման ժամանակացույց'!$A:$D,'Գնման ժամանակացույց'!$2:$3</definedName>
    <definedName name="_xlnm.Print_Area" localSheetId="2">'Գնման ժամանակացույց'!$A$1:$K$33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14" l="1"/>
  <c r="G10" i="7"/>
  <c r="G48" i="7" l="1"/>
  <c r="D48" i="7"/>
  <c r="E48" i="7" s="1"/>
  <c r="I48" i="7" s="1"/>
  <c r="D20" i="7"/>
  <c r="D26" i="7"/>
  <c r="D27" i="7"/>
  <c r="D10" i="7"/>
  <c r="D66" i="7"/>
  <c r="D21" i="7"/>
  <c r="D7" i="7"/>
  <c r="G15" i="7"/>
  <c r="D15" i="7" s="1"/>
  <c r="G14" i="7"/>
  <c r="D14" i="7" s="1"/>
  <c r="G13" i="7"/>
  <c r="D13" i="7" s="1"/>
  <c r="G12" i="7"/>
  <c r="D12" i="7" s="1"/>
  <c r="G9" i="7"/>
  <c r="D9" i="7" s="1"/>
  <c r="G8" i="7"/>
  <c r="D8" i="7" s="1"/>
  <c r="G7" i="7"/>
  <c r="E21" i="7" l="1"/>
  <c r="I21" i="7" s="1"/>
  <c r="G69" i="7"/>
  <c r="D69" i="7" s="1"/>
  <c r="G71" i="7"/>
  <c r="D71" i="7" s="1"/>
  <c r="E71" i="7" s="1"/>
  <c r="I71" i="7" s="1"/>
  <c r="G70" i="7"/>
  <c r="D70" i="7" s="1"/>
  <c r="G68" i="7"/>
  <c r="D68" i="7" s="1"/>
  <c r="E68" i="7"/>
  <c r="I68" i="7" s="1"/>
  <c r="G67" i="7"/>
  <c r="D67" i="7" s="1"/>
  <c r="E67" i="7"/>
  <c r="I67" i="7" s="1"/>
  <c r="G63" i="7"/>
  <c r="D63" i="7" s="1"/>
  <c r="G65" i="7"/>
  <c r="D65" i="7" s="1"/>
  <c r="G64" i="7"/>
  <c r="D64" i="7" s="1"/>
  <c r="E64" i="7" s="1"/>
  <c r="I64" i="7" s="1"/>
  <c r="G62" i="7"/>
  <c r="D62" i="7" s="1"/>
  <c r="G61" i="7"/>
  <c r="D61" i="7" s="1"/>
  <c r="G60" i="7"/>
  <c r="D60" i="7" s="1"/>
  <c r="G59" i="7"/>
  <c r="D59" i="7" s="1"/>
  <c r="E59" i="7"/>
  <c r="I59" i="7" s="1"/>
  <c r="G58" i="7"/>
  <c r="D58" i="7" s="1"/>
  <c r="G57" i="7"/>
  <c r="D57" i="7" s="1"/>
  <c r="G56" i="7"/>
  <c r="D56" i="7" s="1"/>
  <c r="G55" i="7"/>
  <c r="D55" i="7" s="1"/>
  <c r="E55" i="7" s="1"/>
  <c r="I55" i="7" s="1"/>
  <c r="G54" i="7"/>
  <c r="D54" i="7" s="1"/>
  <c r="G53" i="7"/>
  <c r="D53" i="7" s="1"/>
  <c r="G52" i="7"/>
  <c r="D52" i="7" s="1"/>
  <c r="G51" i="7"/>
  <c r="D51" i="7" s="1"/>
  <c r="G50" i="7"/>
  <c r="D50" i="7" s="1"/>
  <c r="G49" i="7"/>
  <c r="D49" i="7" s="1"/>
  <c r="G47" i="7"/>
  <c r="D47" i="7" s="1"/>
  <c r="G46" i="7"/>
  <c r="D46" i="7" s="1"/>
  <c r="G45" i="7"/>
  <c r="D45" i="7" s="1"/>
  <c r="G44" i="7"/>
  <c r="D44" i="7" s="1"/>
  <c r="G43" i="7"/>
  <c r="D43" i="7" s="1"/>
  <c r="G42" i="7"/>
  <c r="D42" i="7" s="1"/>
  <c r="G41" i="7"/>
  <c r="D41" i="7" s="1"/>
  <c r="G40" i="7"/>
  <c r="D40" i="7" s="1"/>
  <c r="G39" i="7"/>
  <c r="D39" i="7" s="1"/>
  <c r="G38" i="7"/>
  <c r="D38" i="7" s="1"/>
  <c r="E38" i="7"/>
  <c r="I38" i="7" s="1"/>
  <c r="G37" i="7"/>
  <c r="D37" i="7" s="1"/>
  <c r="G36" i="7"/>
  <c r="D36" i="7" s="1"/>
  <c r="G35" i="7"/>
  <c r="D35" i="7" s="1"/>
  <c r="G34" i="7"/>
  <c r="D34" i="7" s="1"/>
  <c r="E34" i="7" s="1"/>
  <c r="I34" i="7" s="1"/>
  <c r="G33" i="7"/>
  <c r="D33" i="7" s="1"/>
  <c r="G32" i="7"/>
  <c r="D32" i="7" s="1"/>
  <c r="G31" i="7"/>
  <c r="D31" i="7" s="1"/>
  <c r="G30" i="7"/>
  <c r="D30" i="7" s="1"/>
  <c r="G25" i="7"/>
  <c r="D25" i="7" s="1"/>
  <c r="G24" i="7"/>
  <c r="D24" i="7" s="1"/>
  <c r="G23" i="7"/>
  <c r="D23" i="7" s="1"/>
  <c r="G29" i="7"/>
  <c r="D29" i="7" s="1"/>
  <c r="E29" i="7" s="1"/>
  <c r="I29" i="7" s="1"/>
  <c r="G28" i="7"/>
  <c r="D28" i="7" s="1"/>
  <c r="G11" i="7"/>
  <c r="D11" i="7" s="1"/>
  <c r="E11" i="7" s="1"/>
  <c r="I11" i="7" s="1"/>
  <c r="G22" i="7"/>
  <c r="D22" i="7" s="1"/>
  <c r="E20" i="7"/>
  <c r="I20" i="7" s="1"/>
  <c r="G19" i="7"/>
  <c r="D19" i="7" s="1"/>
  <c r="G17" i="7"/>
  <c r="D17" i="7" s="1"/>
  <c r="E17" i="7" s="1"/>
  <c r="I17" i="7" s="1"/>
  <c r="G18" i="7"/>
  <c r="D18" i="7" s="1"/>
  <c r="G16" i="7"/>
  <c r="D16" i="7" s="1"/>
  <c r="E15" i="7"/>
  <c r="I15" i="7" s="1"/>
  <c r="E14" i="7"/>
  <c r="I14" i="7" s="1"/>
  <c r="E12" i="7"/>
  <c r="I12" i="7" s="1"/>
  <c r="E8" i="7"/>
  <c r="I8" i="7" s="1"/>
  <c r="E6" i="7"/>
  <c r="E69" i="7" l="1"/>
  <c r="I69" i="7" s="1"/>
  <c r="E65" i="7"/>
  <c r="I65" i="7" s="1"/>
  <c r="E60" i="7"/>
  <c r="I60" i="7" s="1"/>
  <c r="E57" i="7"/>
  <c r="I57" i="7" s="1"/>
  <c r="E56" i="7"/>
  <c r="I56" i="7" s="1"/>
  <c r="E53" i="7"/>
  <c r="I53" i="7" s="1"/>
  <c r="E52" i="7"/>
  <c r="I52" i="7" s="1"/>
  <c r="E51" i="7"/>
  <c r="I51" i="7" s="1"/>
  <c r="E49" i="7"/>
  <c r="I49" i="7" s="1"/>
  <c r="E47" i="7"/>
  <c r="I47" i="7" s="1"/>
  <c r="E46" i="7"/>
  <c r="I46" i="7" s="1"/>
  <c r="E44" i="7"/>
  <c r="I44" i="7" s="1"/>
  <c r="E43" i="7"/>
  <c r="I43" i="7" s="1"/>
  <c r="E40" i="7"/>
  <c r="I40" i="7" s="1"/>
  <c r="E32" i="7"/>
  <c r="I32" i="7" s="1"/>
  <c r="E58" i="7"/>
  <c r="I58" i="7" s="1"/>
  <c r="E19" i="7"/>
  <c r="I19" i="7" s="1"/>
  <c r="E24" i="7"/>
  <c r="I24" i="7" s="1"/>
  <c r="E61" i="7"/>
  <c r="I61" i="7" s="1"/>
  <c r="E63" i="7"/>
  <c r="I63" i="7" s="1"/>
  <c r="E18" i="7"/>
  <c r="I18" i="7" s="1"/>
  <c r="E10" i="7"/>
  <c r="I10" i="7" s="1"/>
  <c r="E54" i="7"/>
  <c r="I54" i="7" s="1"/>
  <c r="E62" i="7"/>
  <c r="I62" i="7" s="1"/>
  <c r="E22" i="7"/>
  <c r="I22" i="7" s="1"/>
  <c r="E26" i="7"/>
  <c r="I26" i="7" s="1"/>
  <c r="E30" i="7"/>
  <c r="I30" i="7" s="1"/>
  <c r="E36" i="7"/>
  <c r="I36" i="7" s="1"/>
  <c r="E42" i="7"/>
  <c r="I42" i="7" s="1"/>
  <c r="E45" i="7"/>
  <c r="I45" i="7" s="1"/>
  <c r="E50" i="7"/>
  <c r="I50" i="7" s="1"/>
  <c r="E9" i="7"/>
  <c r="I9" i="7" s="1"/>
  <c r="E27" i="7"/>
  <c r="I27" i="7" s="1"/>
  <c r="E70" i="7"/>
  <c r="I70" i="7" s="1"/>
  <c r="E16" i="7"/>
  <c r="I16" i="7" s="1"/>
  <c r="E13" i="7"/>
  <c r="I13" i="7" s="1"/>
  <c r="E7" i="7"/>
  <c r="I7" i="7" s="1"/>
  <c r="E41" i="7"/>
  <c r="I41" i="7" s="1"/>
  <c r="E23" i="7"/>
  <c r="I23" i="7" s="1"/>
  <c r="E35" i="7"/>
  <c r="I35" i="7" s="1"/>
  <c r="E31" i="7"/>
  <c r="I31" i="7" s="1"/>
  <c r="E39" i="7"/>
  <c r="I39" i="7" s="1"/>
  <c r="E37" i="7" l="1"/>
  <c r="I37" i="7" s="1"/>
  <c r="E28" i="7"/>
  <c r="I28" i="7" s="1"/>
  <c r="E33" i="7"/>
  <c r="I33" i="7" s="1"/>
  <c r="E25" i="7"/>
  <c r="I25" i="7" s="1"/>
</calcChain>
</file>

<file path=xl/sharedStrings.xml><?xml version="1.0" encoding="utf-8"?>
<sst xmlns="http://schemas.openxmlformats.org/spreadsheetml/2006/main" count="176" uniqueCount="115">
  <si>
    <t>Ապրանքի անվանումը</t>
  </si>
  <si>
    <t>Տեխնիկական բնութագիր</t>
  </si>
  <si>
    <t>կգ</t>
  </si>
  <si>
    <t>չ/մ</t>
  </si>
  <si>
    <t>քանակ</t>
  </si>
  <si>
    <t>ԸՆԴԱՄԵՆԸ
ԱՄԲՈՂՋ</t>
  </si>
  <si>
    <t>չ/հ</t>
  </si>
  <si>
    <t>Հասցեն</t>
  </si>
  <si>
    <t>ՀՎՀՀ</t>
  </si>
  <si>
    <t>Սպասարկող բանկի անվանումը</t>
  </si>
  <si>
    <t>Հաշվեհամարը</t>
  </si>
  <si>
    <t>Քանակը</t>
  </si>
  <si>
    <t>CPV</t>
  </si>
  <si>
    <t>ՄԱՆԿԱՊԱՐՏԵԶԻ անվանումը</t>
  </si>
  <si>
    <t xml:space="preserve">Թալին խոշորացված համայնքի մանկապարտեզներ </t>
  </si>
  <si>
    <t>Բանան</t>
  </si>
  <si>
    <t>Ապրանքի
 անվանումը</t>
  </si>
  <si>
    <t>Երեխաներ թիվը</t>
  </si>
  <si>
    <t>նախ.գինը</t>
  </si>
  <si>
    <t>ընդհանուր գումարը</t>
  </si>
  <si>
    <t>Չ/Հ</t>
  </si>
  <si>
    <t>Հեռախոս, Էլ փոստ</t>
  </si>
  <si>
    <t>ՀՀ ՖՆ գործառնական վարչություն</t>
  </si>
  <si>
    <t>գինը</t>
  </si>
  <si>
    <t>արժեքը</t>
  </si>
  <si>
    <t>ԳՆՈՒՄԸ ԸՍՏ ՄԱՆԿԱՊԱՐՏԵԶՆԵՐԻ</t>
  </si>
  <si>
    <t>ԿԳ</t>
  </si>
  <si>
    <t>Կարտոֆիլ</t>
  </si>
  <si>
    <t>Վանիլ</t>
  </si>
  <si>
    <t>գրամ</t>
  </si>
  <si>
    <t>Փխրեցուցիչ</t>
  </si>
  <si>
    <t>Գազար</t>
  </si>
  <si>
    <t>Բազուկ</t>
  </si>
  <si>
    <t>Կաղամբ</t>
  </si>
  <si>
    <t>Դդում</t>
  </si>
  <si>
    <t>Կարմիր գլուխ սոխ</t>
  </si>
  <si>
    <t>Կանաչի/մաղադանոս համեմ</t>
  </si>
  <si>
    <t>Հազարի տրեև</t>
  </si>
  <si>
    <t>1 երեխայի օրական չափաբաժինը</t>
  </si>
  <si>
    <t>օրերի քանակը</t>
  </si>
  <si>
    <t>Ընդամենը անհրաժեշտ քանակ</t>
  </si>
  <si>
    <t>երեխաների միջին քանակը</t>
  </si>
  <si>
    <t>Նախատեսվում է գնել 2026 թվականի ընթացքում՝ ընդ որում մինչև դեկտեմբեր ամսվա համար սահմանված վերջին աշխատանքային օրը ներառյալ</t>
  </si>
  <si>
    <t>քանակ  օրական</t>
  </si>
  <si>
    <t>Կարմիր պղպեղ 09-10</t>
  </si>
  <si>
    <t>Կանաչ պղպեղ 07-10</t>
  </si>
  <si>
    <t>Ծաղկակաղամբ 09-12</t>
  </si>
  <si>
    <t>Սալոր  07-09</t>
  </si>
  <si>
    <t xml:space="preserve">Մասուր չիր </t>
  </si>
  <si>
    <t>Վարունգ /06-10</t>
  </si>
  <si>
    <t>Լոլիկ /07-10</t>
  </si>
  <si>
    <t>Բրոկոլի /07-10</t>
  </si>
  <si>
    <t>Ծիրան 15.06-01.08</t>
  </si>
  <si>
    <t>Հաց/լավաշ</t>
  </si>
  <si>
    <t>Ալյուր ցորենի</t>
  </si>
  <si>
    <t>Մակարոն/վերմիշել</t>
  </si>
  <si>
    <t>Տավարի միս</t>
  </si>
  <si>
    <t>Կաթ</t>
  </si>
  <si>
    <t>Մածուն</t>
  </si>
  <si>
    <t>Կաթնաշոռ</t>
  </si>
  <si>
    <t>Թթվասեր</t>
  </si>
  <si>
    <t>Պանիր լոռի</t>
  </si>
  <si>
    <t>Կարագ սերուցքային</t>
  </si>
  <si>
    <t>Բուսական յուղ</t>
  </si>
  <si>
    <t>լիտր</t>
  </si>
  <si>
    <t>Շաքարավազ</t>
  </si>
  <si>
    <t>Մրգային և բանջարեղենային կոմպոտ</t>
  </si>
  <si>
    <t>Կարմիր պղպեղ</t>
  </si>
  <si>
    <t>Տոմատի մածուկ</t>
  </si>
  <si>
    <t>Կակաո</t>
  </si>
  <si>
    <t>Աղ</t>
  </si>
  <si>
    <t>Սոդա</t>
  </si>
  <si>
    <t>բրինձ</t>
  </si>
  <si>
    <t>ցորենաձավար</t>
  </si>
  <si>
    <t>Հնդկաձավար</t>
  </si>
  <si>
    <t>բլղուր</t>
  </si>
  <si>
    <t>վարսակի փաթիլներ</t>
  </si>
  <si>
    <t>հաճար</t>
  </si>
  <si>
    <t>Աղացած ձավար</t>
  </si>
  <si>
    <t>Ոսպ</t>
  </si>
  <si>
    <t>Լոբի հատիկավոր</t>
  </si>
  <si>
    <t>Սիսեռ</t>
  </si>
  <si>
    <t>Ոլոռ</t>
  </si>
  <si>
    <t>Պահածոյացված ոլոռ</t>
  </si>
  <si>
    <t>Պահածոյացված եգիպտացորեն</t>
  </si>
  <si>
    <t>Նարինջ 01-06 09-12</t>
  </si>
  <si>
    <t>Չրեղեն</t>
  </si>
  <si>
    <t xml:space="preserve">Ծիրանի չիր </t>
  </si>
  <si>
    <t xml:space="preserve">Սալորի չիր </t>
  </si>
  <si>
    <t xml:space="preserve">Խնձորի չիր </t>
  </si>
  <si>
    <t>Չամիչ</t>
  </si>
  <si>
    <t>Ձու</t>
  </si>
  <si>
    <t>հատ</t>
  </si>
  <si>
    <t>Թալինի թիվ 2 մսուր</t>
  </si>
  <si>
    <t>Թռչնամիս/պաղեցված</t>
  </si>
  <si>
    <t>Կանաչ լոբի 01.07-31.10</t>
  </si>
  <si>
    <t>Սմբուկ 01.08-31.10</t>
  </si>
  <si>
    <t>Արագածոտնի մարզ  ք.Թալին Մ.Հարությունյան 13</t>
  </si>
  <si>
    <t>Մանդարին 11-12</t>
  </si>
  <si>
    <t>Տանձ   07-12</t>
  </si>
  <si>
    <t>Խաղող 09-12</t>
  </si>
  <si>
    <t>Խնձոր 05, 09-12</t>
  </si>
  <si>
    <t xml:space="preserve">Թալին խոշորացված համայնքի </t>
  </si>
  <si>
    <t>Хлеб</t>
  </si>
  <si>
    <t xml:space="preserve">Тип: «Матнакаш» и «». Изготовлен из муки пшеничной высшего сорта, бездрожжевой, АСТ 31-99 или аналог. Упаковка: один полный пищевой пластиковый пакет, размер которого превышает длину и ширину хлеба. Упаковка хлеба не в горячем виде.
Безопасность, упаковка и маркировка в соответствии с техническими регламентами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 
Остаточный срок годности не менее 90%.
Доставка осуществляется каждый рабочий день с 08:00 до 08:45.
В случае возникновения несоответствия техническим характеристикам или условиям доставки хлеба срок исправления несоответствия устанавливается 30 минут.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</si>
  <si>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Говядина мягкая</t>
  </si>
  <si>
    <t>Говядина, разделенное пропорционально, мягкое, без костей, охлажденное, скотобойное, жирная часть до 20%, с развитыми мышцами, хранящееся при температуре от 0 օC до 4 օC не более 6 ч, фертильность I, поверхность замороженного мяса не должна быть влажной, соотношение кости к мясу - 0 % и 100 % соответственно, упаковка - в ящиках. АСТ 342-2011 или ГОСТ 31797-2012 или аналог.Остаточный срок годности на момент доставки не менее 70%.Безопасность, упаковка, маркировка и идентификация в соответствии с техническими регламентами «О безопасности мяса и мясопродуктов» (ТК ТС 034/2013), принятыми решением Совета Евразийской экономической комиссии  № 68 от 9 октября 2013 г, «O безопасности пищевых продуктов» (ТР ТС N 021/2011), принятыми решением Комиссии Таможенного союза № 880 от 9 декабря 2011 г,  «Пищевая продукция в части ее маркировки» (ТР ТС N 022/2011), принятыми решением Комиссии Таможенного союза от  9 декабря 2011 № 881, «Требования к безопасности пищевых добавок, ароматизаторов и технологических вспомогательных средств» (ТР ТС 029/2012), утвержденными решением Совета Евразийской экономической комиссии № 58 от 20 июля 2012 года, «О безопасности упаковки» (ТК ТС 005/2011), принятыми решением Комиссии Таможенного союза от 16 августа 2011 № 769.После доставки можно заморозить в соответствии с техническими правилами.Доставка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телефону.Принять к сведению, что мясопродукты, предоставляемые поставщиками детским садам, должны быть забиты только на скотобойнях, а также ценовое предложение могут представить организации, зарегистрированные в подконтрольном правительству Армении инспекционном органе по безопасности пищевых продуктов, имеющие договор с скотобойней.Доставка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</t>
  </si>
  <si>
    <t>Куриное грудь/ местное</t>
  </si>
  <si>
    <t>Куриная грудка, замороженная. Чистый, бескровный, без запаха, герметично упакованный в пищевую тару от 900 г до 1,1 кг, без массы воды. ГОСТ 25931-82 или аналог. После получения допускается замораживание согласно техническому регламенту.                                                                Доставка осуществляется не реже одного раза в неделю. Конкретный день доставки определяется покупателем по предварительному (не ранее чем за 3 рабочих дня) заказу по электронной почте или по телефону.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
Принять к сведению, что мясопродукты, предоставляемые поставщиками детским садам, должны быть забиты только на скотобойнях, а также ценовое предложение могут представить организации, зарегистрированные в подконтрольном правительству Армении инспекционном органе по безопасности пищевых продуктов, имеющие договор с скотобойней.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</t>
  </si>
  <si>
    <t>Куриное яйцо</t>
  </si>
  <si>
    <t xml:space="preserve">02 порядок. Яйца, рассортированные по массе одного яйца, срок годности: 25 дней, АСТ 182-2012 или аналог.
Безопасность, упаковка, маркировка и идентификация в соответствии с техническими регламентами «O безопасности пищевых продуктов» (ТР ТС N 021/2011), принятыми решением Комиссии Таможенного союза от 9 декабря 2011 г № 880, «Пищевая продукция в части ее маркировки» (ТР ТС N 022/2011), принятыми решением Комиссии Таможенного союза от  9 декабря 2011 № 881, «О безопасности упаковки» (ТК ТС 005/2011), принятыми решением Комиссии Таможенного союза от 16 августа 2011 № 769.   
Остаточный срок годности не менее 90 %. 
Доставка осуществляется не реже двух раз в месяц. Конкретный день доставки определяется покупателем по предварительному (не ранее чем за 3 рабочих дня) заказу по электронной почте или по телефону. 
Доставка осуществляется за счет средств поставщика по указанным адресам в соответствующие детские сады транспортными средствами, утвержденными приказом начальника государственной службы безопасности пищевых продуктов министерства сельского хозяйства Республики Армения № 85-Н от 2017 г «Об утверждении порядка выдачи санитарного паспорта для транспортных средств, перевозящих продукты питания и образцовой формы санитарного паспорта».
*Для пищевых продуктов, определенных указанным решением.
Указанный объем каждого товара является максимальным, он может быть уменьшен покупателем с учетом фактического количества детей, посещающих детский сад в течение года, и финансирование будет осуществляться в части фактически поставленного товара.
</t>
  </si>
  <si>
    <t>кг</t>
  </si>
  <si>
    <t xml:space="preserve">Թալինի թիվ 2 մանկապարտեզ ՀՈԱԿ
Տնօրեն՝ Մերի Գրիգորյան
</t>
  </si>
  <si>
    <t>093 047-723</t>
  </si>
  <si>
    <t>05301948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</si>
</sst>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2"/>
      <name val="GHEA Grapalat"/>
      <family val="3"/>
    </font>
    <font>
      <sz val="10"/>
      <color theme="1"/>
      <name val="GHEA Grapalat"/>
      <family val="3"/>
    </font>
    <font>
      <sz val="1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12"/>
      <name val="GHEA Grapalat"/>
      <family val="3"/>
    </font>
    <font>
      <sz val="11"/>
      <color theme="1"/>
      <name val="Sylfaen"/>
      <family val="1"/>
      <charset val="204"/>
    </font>
    <font>
      <sz val="9"/>
      <name val="GHEA Grapalat"/>
      <family val="3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rgb="FF000000"/>
      <name val="GHEA Grapalat"/>
      <family val="3"/>
    </font>
    <font>
      <b/>
      <sz val="10"/>
      <color rgb="FF000000"/>
      <name val="GHEA Grapalat"/>
      <family val="3"/>
    </font>
    <font>
      <sz val="11"/>
      <color rgb="FF000000"/>
      <name val="GHEA Grapalat"/>
      <family val="3"/>
    </font>
    <font>
      <b/>
      <i/>
      <sz val="11"/>
      <color rgb="FF000000"/>
      <name val="GHEA Grapalat"/>
      <family val="3"/>
    </font>
    <font>
      <b/>
      <sz val="10"/>
      <name val="GHEA Grapalat"/>
      <family val="3"/>
      <charset val="1"/>
    </font>
    <font>
      <sz val="10"/>
      <name val="GHEA Grapalat"/>
      <family val="3"/>
      <charset val="1"/>
    </font>
    <font>
      <sz val="10"/>
      <color rgb="FFFF0000"/>
      <name val="GHEA Grapalat"/>
      <family val="3"/>
      <charset val="1"/>
    </font>
    <font>
      <sz val="10"/>
      <color theme="1"/>
      <name val="Sylfaen"/>
      <family val="1"/>
      <charset val="1"/>
    </font>
    <font>
      <sz val="10"/>
      <color rgb="FFFF0000"/>
      <name val="Sylfaen"/>
      <family val="1"/>
      <charset val="1"/>
    </font>
    <font>
      <sz val="10"/>
      <color theme="1"/>
      <name val="GHEA Grapalat"/>
      <family val="3"/>
      <charset val="1"/>
    </font>
    <font>
      <b/>
      <sz val="10"/>
      <color rgb="FFFF0000"/>
      <name val="GHEA Grapalat"/>
      <family val="3"/>
      <charset val="1"/>
    </font>
    <font>
      <b/>
      <sz val="10"/>
      <color theme="1"/>
      <name val="Sylfaen"/>
      <family val="1"/>
      <charset val="204"/>
    </font>
    <font>
      <sz val="10"/>
      <color indexed="8"/>
      <name val="MS Sans Serif"/>
      <family val="2"/>
      <charset val="204"/>
    </font>
    <font>
      <sz val="10"/>
      <name val="Sylfaen"/>
      <family val="1"/>
      <charset val="204"/>
    </font>
    <font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1" fillId="0" borderId="0"/>
    <xf numFmtId="0" fontId="25" fillId="0" borderId="0"/>
  </cellStyleXfs>
  <cellXfs count="85"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textRotation="90" wrapText="1"/>
    </xf>
    <xf numFmtId="2" fontId="17" fillId="0" borderId="1" xfId="0" applyNumberFormat="1" applyFont="1" applyBorder="1" applyAlignment="1">
      <alignment horizontal="center" vertical="center" textRotation="90" wrapText="1"/>
    </xf>
    <xf numFmtId="2" fontId="18" fillId="0" borderId="1" xfId="0" applyNumberFormat="1" applyFont="1" applyBorder="1" applyAlignment="1">
      <alignment horizontal="center" vertical="center" textRotation="90" wrapText="1"/>
    </xf>
    <xf numFmtId="1" fontId="18" fillId="0" borderId="0" xfId="0" applyNumberFormat="1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4" fontId="18" fillId="0" borderId="0" xfId="0" applyNumberFormat="1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2" fontId="22" fillId="0" borderId="0" xfId="0" applyNumberFormat="1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64" fontId="17" fillId="0" borderId="1" xfId="0" applyNumberFormat="1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textRotation="90" wrapText="1"/>
    </xf>
    <xf numFmtId="0" fontId="18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164" fontId="23" fillId="0" borderId="1" xfId="0" applyNumberFormat="1" applyFont="1" applyBorder="1" applyAlignment="1">
      <alignment horizontal="center" vertical="center" wrapText="1"/>
    </xf>
    <xf numFmtId="167" fontId="18" fillId="0" borderId="1" xfId="0" applyNumberFormat="1" applyFont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0" fontId="26" fillId="0" borderId="1" xfId="4" applyFont="1" applyBorder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26" fillId="0" borderId="1" xfId="4" applyFont="1" applyBorder="1" applyAlignment="1">
      <alignment vertical="center" wrapText="1"/>
    </xf>
    <xf numFmtId="0" fontId="27" fillId="0" borderId="1" xfId="4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textRotation="90" wrapText="1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 wrapText="1"/>
    </xf>
    <xf numFmtId="2" fontId="18" fillId="0" borderId="3" xfId="0" applyNumberFormat="1" applyFont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 wrapText="1"/>
    </xf>
  </cellXfs>
  <cellStyles count="5">
    <cellStyle name="Normal 2" xfId="2" xr:uid="{00000000-0005-0000-0000-000002000000}"/>
    <cellStyle name="Normal_Sheet1" xfId="4" xr:uid="{8D43C2CA-1872-4A37-BA92-479835FCB398}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4872D-2424-4EA1-958A-B6B4AFFE0167}">
  <sheetPr>
    <pageSetUpPr fitToPage="1"/>
  </sheetPr>
  <dimension ref="A1:H18"/>
  <sheetViews>
    <sheetView workbookViewId="0">
      <selection activeCell="F5" sqref="F5"/>
    </sheetView>
  </sheetViews>
  <sheetFormatPr defaultColWidth="9.140625" defaultRowHeight="17.25" x14ac:dyDescent="0.25"/>
  <cols>
    <col min="1" max="1" width="7.85546875" style="3" customWidth="1"/>
    <col min="2" max="2" width="46.140625" style="3" customWidth="1"/>
    <col min="3" max="3" width="8.85546875" style="3" customWidth="1"/>
    <col min="4" max="4" width="47.85546875" style="3" customWidth="1"/>
    <col min="5" max="5" width="34.140625" style="3" customWidth="1"/>
    <col min="6" max="6" width="14.28515625" style="3" customWidth="1"/>
    <col min="7" max="7" width="25" style="3" customWidth="1"/>
    <col min="8" max="8" width="20.85546875" style="3" customWidth="1"/>
    <col min="9" max="16384" width="9.140625" style="3"/>
  </cols>
  <sheetData>
    <row r="1" spans="1:8" x14ac:dyDescent="0.25">
      <c r="B1" s="70"/>
      <c r="C1" s="70"/>
      <c r="D1" s="70"/>
      <c r="E1" s="70"/>
      <c r="F1" s="70"/>
      <c r="G1" s="70"/>
      <c r="H1" s="70"/>
    </row>
    <row r="2" spans="1:8" ht="66.75" customHeight="1" x14ac:dyDescent="0.25">
      <c r="B2" s="45" t="s">
        <v>13</v>
      </c>
      <c r="C2" s="45" t="s">
        <v>41</v>
      </c>
      <c r="D2" s="45" t="s">
        <v>7</v>
      </c>
      <c r="E2" s="45" t="s">
        <v>21</v>
      </c>
      <c r="F2" s="45" t="s">
        <v>8</v>
      </c>
      <c r="G2" s="45" t="s">
        <v>9</v>
      </c>
      <c r="H2" s="45" t="s">
        <v>10</v>
      </c>
    </row>
    <row r="3" spans="1:8" ht="25.5" customHeight="1" x14ac:dyDescent="0.25">
      <c r="B3" s="71" t="s">
        <v>14</v>
      </c>
      <c r="C3" s="71"/>
      <c r="D3" s="71"/>
      <c r="E3" s="71"/>
      <c r="F3" s="71"/>
      <c r="G3" s="71"/>
      <c r="H3" s="71"/>
    </row>
    <row r="4" spans="1:8" ht="46.5" customHeight="1" x14ac:dyDescent="0.25">
      <c r="A4" s="4">
        <v>1</v>
      </c>
      <c r="B4" s="2" t="s">
        <v>112</v>
      </c>
      <c r="C4" s="2">
        <v>100</v>
      </c>
      <c r="D4" s="5" t="s">
        <v>97</v>
      </c>
      <c r="E4" s="5" t="s">
        <v>113</v>
      </c>
      <c r="F4" s="65" t="s">
        <v>114</v>
      </c>
      <c r="G4" s="65" t="s">
        <v>22</v>
      </c>
      <c r="H4" s="65"/>
    </row>
    <row r="5" spans="1:8" ht="38.25" customHeight="1" x14ac:dyDescent="0.25"/>
    <row r="6" spans="1:8" ht="42" customHeight="1" x14ac:dyDescent="0.25"/>
    <row r="7" spans="1:8" ht="48" customHeight="1" x14ac:dyDescent="0.25"/>
    <row r="8" spans="1:8" ht="53.25" customHeight="1" x14ac:dyDescent="0.25"/>
    <row r="9" spans="1:8" ht="53.25" customHeight="1" x14ac:dyDescent="0.25"/>
    <row r="10" spans="1:8" ht="45.75" customHeight="1" x14ac:dyDescent="0.25"/>
    <row r="11" spans="1:8" ht="30.75" customHeight="1" x14ac:dyDescent="0.25"/>
    <row r="12" spans="1:8" ht="51.75" customHeight="1" x14ac:dyDescent="0.25"/>
    <row r="13" spans="1:8" ht="44.25" customHeight="1" x14ac:dyDescent="0.25"/>
    <row r="16" spans="1:8" ht="30.75" customHeight="1" x14ac:dyDescent="0.25"/>
    <row r="18" ht="23.25" customHeight="1" x14ac:dyDescent="0.25"/>
  </sheetData>
  <mergeCells count="2">
    <mergeCell ref="B1:H1"/>
    <mergeCell ref="B3:H3"/>
  </mergeCells>
  <pageMargins left="0.70866141732283472" right="0.70866141732283472" top="0.74803149606299213" bottom="0.74803149606299213" header="0.31496062992125984" footer="0.31496062992125984"/>
  <pageSetup scale="5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tabSelected="1" topLeftCell="A6" zoomScale="115" zoomScaleNormal="115" workbookViewId="0">
      <selection activeCell="H7" sqref="H7"/>
    </sheetView>
  </sheetViews>
  <sheetFormatPr defaultColWidth="9.140625" defaultRowHeight="17.25" x14ac:dyDescent="0.25"/>
  <cols>
    <col min="1" max="1" width="13.42578125" style="15" customWidth="1"/>
    <col min="2" max="2" width="4.85546875" style="11" customWidth="1"/>
    <col min="3" max="3" width="19.7109375" style="11" customWidth="1"/>
    <col min="4" max="4" width="6.28515625" style="11" customWidth="1"/>
    <col min="5" max="5" width="116.42578125" style="19" customWidth="1"/>
    <col min="6" max="6" width="15.85546875" style="11" customWidth="1"/>
    <col min="7" max="7" width="12.42578125" style="11" customWidth="1"/>
    <col min="8" max="8" width="14.42578125" style="11" customWidth="1"/>
    <col min="9" max="16384" width="9.140625" style="15"/>
  </cols>
  <sheetData>
    <row r="1" spans="1:8" ht="32.25" customHeight="1" x14ac:dyDescent="0.25">
      <c r="B1" s="15"/>
      <c r="C1" s="15"/>
      <c r="D1" s="15"/>
      <c r="E1" s="15"/>
      <c r="F1" s="15"/>
      <c r="G1" s="15"/>
      <c r="H1" s="15"/>
    </row>
    <row r="2" spans="1:8" ht="34.5" x14ac:dyDescent="0.25">
      <c r="A2" s="14" t="s">
        <v>12</v>
      </c>
      <c r="B2" s="14" t="s">
        <v>20</v>
      </c>
      <c r="C2" s="14" t="s">
        <v>16</v>
      </c>
      <c r="D2" s="14" t="s">
        <v>3</v>
      </c>
      <c r="E2" s="16" t="s">
        <v>1</v>
      </c>
      <c r="F2" s="14" t="s">
        <v>11</v>
      </c>
      <c r="G2" s="14" t="s">
        <v>18</v>
      </c>
      <c r="H2" s="14" t="s">
        <v>19</v>
      </c>
    </row>
    <row r="3" spans="1:8" s="18" customFormat="1" ht="225.75" customHeight="1" x14ac:dyDescent="0.35">
      <c r="A3" s="61">
        <v>15811100</v>
      </c>
      <c r="B3" s="8">
        <v>1</v>
      </c>
      <c r="C3" s="1" t="s">
        <v>103</v>
      </c>
      <c r="D3" s="1" t="s">
        <v>111</v>
      </c>
      <c r="E3" s="66" t="s">
        <v>104</v>
      </c>
      <c r="F3" s="17">
        <v>2244</v>
      </c>
      <c r="G3" s="28"/>
      <c r="H3" s="28"/>
    </row>
    <row r="4" spans="1:8" s="18" customFormat="1" ht="334.5" customHeight="1" x14ac:dyDescent="0.35">
      <c r="A4" s="61">
        <v>1511120</v>
      </c>
      <c r="B4" s="8">
        <v>2</v>
      </c>
      <c r="C4" s="1" t="s">
        <v>105</v>
      </c>
      <c r="D4" s="64" t="s">
        <v>111</v>
      </c>
      <c r="E4" s="68" t="s">
        <v>106</v>
      </c>
      <c r="F4" s="17">
        <f>'Գնման ժամանակացույց'!I12</f>
        <v>54.4</v>
      </c>
      <c r="G4" s="28"/>
      <c r="H4" s="28"/>
    </row>
    <row r="5" spans="1:8" s="18" customFormat="1" ht="221.25" customHeight="1" x14ac:dyDescent="0.35">
      <c r="A5" s="62">
        <v>15112180</v>
      </c>
      <c r="B5" s="8">
        <v>3</v>
      </c>
      <c r="C5" s="63" t="s">
        <v>107</v>
      </c>
      <c r="D5" s="64" t="s">
        <v>111</v>
      </c>
      <c r="E5" s="69" t="s">
        <v>108</v>
      </c>
      <c r="F5" s="17">
        <v>448.8</v>
      </c>
      <c r="G5" s="28"/>
      <c r="H5" s="28"/>
    </row>
    <row r="6" spans="1:8" s="18" customFormat="1" ht="211.5" customHeight="1" x14ac:dyDescent="0.35">
      <c r="A6" s="61">
        <v>15831000</v>
      </c>
      <c r="B6" s="8">
        <v>4</v>
      </c>
      <c r="C6" s="1" t="s">
        <v>109</v>
      </c>
      <c r="D6" s="64" t="s">
        <v>111</v>
      </c>
      <c r="E6" s="67" t="s">
        <v>110</v>
      </c>
      <c r="F6" s="17">
        <v>13600</v>
      </c>
      <c r="G6" s="28"/>
      <c r="H6" s="28"/>
    </row>
    <row r="7" spans="1:8" s="18" customFormat="1" ht="157.5" customHeight="1" x14ac:dyDescent="0.35">
      <c r="A7" s="15"/>
      <c r="B7" s="11"/>
      <c r="C7" s="11"/>
      <c r="D7" s="11"/>
      <c r="E7" s="19"/>
      <c r="F7" s="11"/>
      <c r="G7" s="11"/>
      <c r="H7" s="11"/>
    </row>
    <row r="8" spans="1:8" s="18" customFormat="1" ht="138.75" customHeight="1" x14ac:dyDescent="0.35">
      <c r="A8" s="60"/>
      <c r="B8" s="11"/>
      <c r="C8" s="11"/>
      <c r="D8" s="11"/>
      <c r="E8" s="19"/>
      <c r="F8" s="11"/>
      <c r="G8" s="11"/>
      <c r="H8" s="11"/>
    </row>
    <row r="9" spans="1:8" s="18" customFormat="1" ht="127.5" customHeight="1" x14ac:dyDescent="0.35">
      <c r="A9" s="15"/>
      <c r="B9" s="11"/>
      <c r="C9" s="11"/>
      <c r="D9" s="11"/>
      <c r="E9" s="19"/>
      <c r="F9" s="11"/>
      <c r="G9" s="11"/>
      <c r="H9" s="11"/>
    </row>
    <row r="10" spans="1:8" s="18" customFormat="1" ht="155.25" customHeight="1" x14ac:dyDescent="0.35">
      <c r="A10" s="15"/>
      <c r="B10" s="11"/>
      <c r="C10" s="11"/>
      <c r="D10" s="11"/>
      <c r="E10" s="19"/>
      <c r="F10" s="11"/>
      <c r="G10" s="11"/>
      <c r="H10" s="11"/>
    </row>
    <row r="11" spans="1:8" s="18" customFormat="1" ht="135" customHeight="1" x14ac:dyDescent="0.35">
      <c r="A11" s="15"/>
      <c r="B11" s="11"/>
      <c r="C11" s="11"/>
      <c r="D11" s="11"/>
      <c r="E11" s="19"/>
      <c r="F11" s="11"/>
      <c r="G11" s="11"/>
      <c r="H11" s="11"/>
    </row>
    <row r="12" spans="1:8" s="18" customFormat="1" ht="186" customHeight="1" x14ac:dyDescent="0.35">
      <c r="A12" s="15"/>
      <c r="B12" s="11"/>
      <c r="C12" s="11"/>
      <c r="D12" s="11"/>
      <c r="E12" s="19"/>
      <c r="F12" s="11"/>
      <c r="G12" s="11"/>
      <c r="H12" s="11"/>
    </row>
    <row r="13" spans="1:8" s="18" customFormat="1" ht="169.5" customHeight="1" x14ac:dyDescent="0.35">
      <c r="A13" s="15"/>
      <c r="B13" s="11"/>
      <c r="C13" s="11"/>
      <c r="D13" s="11"/>
      <c r="E13" s="19"/>
      <c r="F13" s="11"/>
      <c r="G13" s="11"/>
      <c r="H13" s="11"/>
    </row>
    <row r="14" spans="1:8" s="18" customFormat="1" ht="135.75" customHeight="1" x14ac:dyDescent="0.35">
      <c r="A14" s="15"/>
      <c r="B14" s="11"/>
      <c r="C14" s="11"/>
      <c r="D14" s="11"/>
      <c r="E14" s="19"/>
      <c r="F14" s="11"/>
      <c r="G14" s="11"/>
      <c r="H14" s="11"/>
    </row>
    <row r="15" spans="1:8" s="18" customFormat="1" ht="83.25" customHeight="1" x14ac:dyDescent="0.35">
      <c r="A15" s="15"/>
      <c r="B15" s="11"/>
      <c r="C15" s="11"/>
      <c r="D15" s="11"/>
      <c r="E15" s="19"/>
      <c r="F15" s="11"/>
      <c r="G15" s="11"/>
      <c r="H15" s="11"/>
    </row>
    <row r="16" spans="1:8" s="18" customFormat="1" ht="165" customHeight="1" x14ac:dyDescent="0.35">
      <c r="A16" s="15"/>
      <c r="B16" s="11"/>
      <c r="C16" s="11"/>
      <c r="D16" s="11"/>
      <c r="E16" s="19"/>
      <c r="F16" s="11"/>
      <c r="G16" s="11"/>
      <c r="H16" s="11"/>
    </row>
    <row r="17" spans="1:8" s="18" customFormat="1" ht="132.75" customHeight="1" x14ac:dyDescent="0.35">
      <c r="A17" s="15"/>
      <c r="B17" s="11"/>
      <c r="C17" s="11"/>
      <c r="D17" s="11"/>
      <c r="E17" s="19"/>
      <c r="F17" s="11"/>
      <c r="G17" s="11"/>
      <c r="H17" s="11"/>
    </row>
    <row r="18" spans="1:8" s="18" customFormat="1" ht="244.5" customHeight="1" x14ac:dyDescent="0.35">
      <c r="A18" s="15"/>
      <c r="B18" s="11"/>
      <c r="C18" s="11"/>
      <c r="D18" s="11"/>
      <c r="E18" s="19"/>
      <c r="F18" s="11"/>
      <c r="G18" s="11"/>
      <c r="H18" s="11"/>
    </row>
    <row r="19" spans="1:8" s="18" customFormat="1" ht="123.75" customHeight="1" x14ac:dyDescent="0.35">
      <c r="A19" s="15"/>
      <c r="B19" s="11"/>
      <c r="C19" s="11"/>
      <c r="D19" s="11"/>
      <c r="E19" s="19"/>
      <c r="F19" s="11"/>
      <c r="G19" s="11"/>
      <c r="H19" s="11"/>
    </row>
    <row r="20" spans="1:8" s="18" customFormat="1" ht="200.25" customHeight="1" x14ac:dyDescent="0.35">
      <c r="A20" s="15"/>
      <c r="B20" s="11"/>
      <c r="C20" s="11"/>
      <c r="D20" s="11"/>
      <c r="E20" s="19"/>
      <c r="F20" s="11"/>
      <c r="G20" s="11"/>
      <c r="H20" s="11"/>
    </row>
    <row r="21" spans="1:8" s="18" customFormat="1" ht="123" customHeight="1" x14ac:dyDescent="0.35">
      <c r="A21" s="15"/>
      <c r="B21" s="11"/>
      <c r="C21" s="11"/>
      <c r="D21" s="11"/>
      <c r="E21" s="19"/>
      <c r="F21" s="11"/>
      <c r="G21" s="11"/>
      <c r="H21" s="11"/>
    </row>
    <row r="22" spans="1:8" s="18" customFormat="1" ht="195.75" customHeight="1" x14ac:dyDescent="0.35">
      <c r="A22" s="15"/>
      <c r="B22" s="11"/>
      <c r="C22" s="11"/>
      <c r="D22" s="11"/>
      <c r="E22" s="19"/>
      <c r="F22" s="11"/>
      <c r="G22" s="11"/>
      <c r="H22" s="11"/>
    </row>
    <row r="23" spans="1:8" s="18" customFormat="1" ht="210.75" customHeight="1" x14ac:dyDescent="0.35">
      <c r="A23" s="15"/>
      <c r="B23" s="11"/>
      <c r="C23" s="11"/>
      <c r="D23" s="11"/>
      <c r="E23" s="19"/>
      <c r="F23" s="11"/>
      <c r="G23" s="11"/>
      <c r="H23" s="11"/>
    </row>
    <row r="24" spans="1:8" s="18" customFormat="1" ht="193.5" customHeight="1" x14ac:dyDescent="0.35">
      <c r="A24" s="15"/>
      <c r="B24" s="11"/>
      <c r="C24" s="11"/>
      <c r="D24" s="11"/>
      <c r="E24" s="19"/>
      <c r="F24" s="11"/>
      <c r="G24" s="11"/>
      <c r="H24" s="11"/>
    </row>
    <row r="25" spans="1:8" s="18" customFormat="1" ht="172.5" customHeight="1" x14ac:dyDescent="0.35">
      <c r="A25" s="15"/>
      <c r="B25" s="11"/>
      <c r="C25" s="11"/>
      <c r="D25" s="11"/>
      <c r="E25" s="19"/>
      <c r="F25" s="11"/>
      <c r="G25" s="11"/>
      <c r="H25" s="11"/>
    </row>
    <row r="26" spans="1:8" s="18" customFormat="1" ht="222" customHeight="1" x14ac:dyDescent="0.35">
      <c r="A26" s="15"/>
      <c r="B26" s="11"/>
      <c r="C26" s="11"/>
      <c r="D26" s="11"/>
      <c r="E26" s="19"/>
      <c r="F26" s="11"/>
      <c r="G26" s="11"/>
      <c r="H26" s="11"/>
    </row>
    <row r="27" spans="1:8" s="18" customFormat="1" ht="155.25" customHeight="1" x14ac:dyDescent="0.35">
      <c r="A27" s="15"/>
      <c r="B27" s="11"/>
      <c r="C27" s="11"/>
      <c r="D27" s="11"/>
      <c r="E27" s="19"/>
      <c r="F27" s="11"/>
      <c r="G27" s="11"/>
      <c r="H27" s="11"/>
    </row>
    <row r="28" spans="1:8" s="18" customFormat="1" ht="186" customHeight="1" x14ac:dyDescent="0.35">
      <c r="A28" s="15"/>
      <c r="B28" s="11"/>
      <c r="C28" s="11"/>
      <c r="D28" s="11"/>
      <c r="E28" s="19"/>
      <c r="F28" s="11"/>
      <c r="G28" s="11"/>
      <c r="H28" s="11"/>
    </row>
    <row r="29" spans="1:8" s="18" customFormat="1" ht="155.25" customHeight="1" x14ac:dyDescent="0.35">
      <c r="A29" s="15"/>
      <c r="B29" s="11"/>
      <c r="C29" s="11"/>
      <c r="D29" s="11"/>
      <c r="E29" s="19"/>
      <c r="F29" s="11"/>
      <c r="G29" s="11"/>
      <c r="H29" s="11"/>
    </row>
    <row r="30" spans="1:8" s="18" customFormat="1" ht="155.25" customHeight="1" x14ac:dyDescent="0.35">
      <c r="A30" s="15"/>
      <c r="B30" s="11"/>
      <c r="C30" s="11"/>
      <c r="D30" s="11"/>
      <c r="E30" s="19"/>
      <c r="F30" s="11"/>
      <c r="G30" s="11"/>
      <c r="H30" s="11"/>
    </row>
    <row r="31" spans="1:8" s="18" customFormat="1" ht="159.75" customHeight="1" x14ac:dyDescent="0.35">
      <c r="A31" s="15"/>
      <c r="B31" s="11"/>
      <c r="C31" s="11"/>
      <c r="D31" s="11"/>
      <c r="E31" s="19"/>
      <c r="F31" s="11"/>
      <c r="G31" s="11"/>
      <c r="H31" s="11"/>
    </row>
    <row r="32" spans="1:8" s="18" customFormat="1" ht="185.25" customHeight="1" x14ac:dyDescent="0.35">
      <c r="A32" s="15"/>
      <c r="B32" s="11"/>
      <c r="C32" s="11"/>
      <c r="D32" s="11"/>
      <c r="E32" s="19"/>
      <c r="F32" s="11"/>
      <c r="G32" s="11"/>
      <c r="H32" s="11"/>
    </row>
    <row r="33" spans="1:8" s="18" customFormat="1" ht="155.25" customHeight="1" x14ac:dyDescent="0.35">
      <c r="A33" s="15"/>
      <c r="B33" s="11"/>
      <c r="C33" s="11"/>
      <c r="D33" s="11"/>
      <c r="E33" s="19"/>
      <c r="F33" s="11"/>
      <c r="G33" s="11"/>
      <c r="H33" s="11"/>
    </row>
    <row r="34" spans="1:8" s="18" customFormat="1" ht="155.25" customHeight="1" x14ac:dyDescent="0.35">
      <c r="A34" s="15"/>
      <c r="B34" s="11"/>
      <c r="C34" s="11"/>
      <c r="D34" s="11"/>
      <c r="E34" s="19"/>
      <c r="F34" s="11"/>
      <c r="G34" s="11"/>
      <c r="H34" s="11"/>
    </row>
    <row r="35" spans="1:8" s="18" customFormat="1" ht="155.25" customHeight="1" x14ac:dyDescent="0.35">
      <c r="A35" s="15"/>
      <c r="B35" s="11"/>
      <c r="C35" s="11"/>
      <c r="D35" s="11"/>
      <c r="E35" s="19"/>
      <c r="F35" s="11"/>
      <c r="G35" s="11"/>
      <c r="H35" s="11"/>
    </row>
    <row r="36" spans="1:8" s="18" customFormat="1" ht="155.25" customHeight="1" x14ac:dyDescent="0.35">
      <c r="A36" s="15"/>
      <c r="B36" s="11"/>
      <c r="C36" s="11"/>
      <c r="D36" s="11"/>
      <c r="E36" s="19"/>
      <c r="F36" s="11"/>
      <c r="G36" s="11"/>
      <c r="H36" s="11"/>
    </row>
    <row r="37" spans="1:8" s="18" customFormat="1" ht="174" customHeight="1" x14ac:dyDescent="0.35">
      <c r="A37" s="15"/>
      <c r="B37" s="11"/>
      <c r="C37" s="11"/>
      <c r="D37" s="11"/>
      <c r="E37" s="19"/>
      <c r="F37" s="11"/>
      <c r="G37" s="11"/>
      <c r="H37" s="11"/>
    </row>
    <row r="38" spans="1:8" s="18" customFormat="1" ht="194.25" customHeight="1" x14ac:dyDescent="0.35">
      <c r="A38" s="15"/>
      <c r="B38" s="11"/>
      <c r="C38" s="11"/>
      <c r="D38" s="11"/>
      <c r="E38" s="19"/>
      <c r="F38" s="11"/>
      <c r="G38" s="11"/>
      <c r="H38" s="11"/>
    </row>
    <row r="39" spans="1:8" s="18" customFormat="1" ht="155.25" customHeight="1" x14ac:dyDescent="0.35">
      <c r="A39" s="15"/>
      <c r="B39" s="11"/>
      <c r="C39" s="11"/>
      <c r="D39" s="11"/>
      <c r="E39" s="19"/>
      <c r="F39" s="11"/>
      <c r="G39" s="11"/>
      <c r="H39" s="11"/>
    </row>
    <row r="40" spans="1:8" s="18" customFormat="1" ht="183" customHeight="1" x14ac:dyDescent="0.35">
      <c r="A40" s="15"/>
      <c r="B40" s="11"/>
      <c r="C40" s="11"/>
      <c r="D40" s="11"/>
      <c r="E40" s="19"/>
      <c r="F40" s="11"/>
      <c r="G40" s="11"/>
      <c r="H40" s="11"/>
    </row>
    <row r="41" spans="1:8" s="18" customFormat="1" ht="84.75" customHeight="1" x14ac:dyDescent="0.35">
      <c r="A41" s="15"/>
      <c r="B41" s="11"/>
      <c r="C41" s="11"/>
      <c r="D41" s="11"/>
      <c r="E41" s="19"/>
      <c r="F41" s="11"/>
      <c r="G41" s="11"/>
      <c r="H41" s="11"/>
    </row>
    <row r="42" spans="1:8" s="18" customFormat="1" ht="155.25" customHeight="1" x14ac:dyDescent="0.35">
      <c r="A42" s="15"/>
      <c r="B42" s="11"/>
      <c r="C42" s="11"/>
      <c r="D42" s="11"/>
      <c r="E42" s="19"/>
      <c r="F42" s="11"/>
      <c r="G42" s="11"/>
      <c r="H42" s="11"/>
    </row>
    <row r="43" spans="1:8" s="18" customFormat="1" ht="155.25" customHeight="1" x14ac:dyDescent="0.35">
      <c r="A43" s="15"/>
      <c r="B43" s="11"/>
      <c r="C43" s="11"/>
      <c r="D43" s="11"/>
      <c r="E43" s="19"/>
      <c r="F43" s="11"/>
      <c r="G43" s="11"/>
      <c r="H43" s="11"/>
    </row>
    <row r="44" spans="1:8" s="18" customFormat="1" ht="155.25" customHeight="1" x14ac:dyDescent="0.35">
      <c r="A44" s="15"/>
      <c r="B44" s="11"/>
      <c r="C44" s="11"/>
      <c r="D44" s="11"/>
      <c r="E44" s="19"/>
      <c r="F44" s="11"/>
      <c r="G44" s="11"/>
      <c r="H44" s="11"/>
    </row>
    <row r="45" spans="1:8" s="18" customFormat="1" ht="155.25" customHeight="1" x14ac:dyDescent="0.35">
      <c r="A45" s="15"/>
      <c r="B45" s="11"/>
      <c r="C45" s="11"/>
      <c r="D45" s="11"/>
      <c r="E45" s="19"/>
      <c r="F45" s="11"/>
      <c r="G45" s="11"/>
      <c r="H45" s="11"/>
    </row>
    <row r="46" spans="1:8" s="18" customFormat="1" ht="155.25" customHeight="1" x14ac:dyDescent="0.35">
      <c r="A46" s="15"/>
      <c r="B46" s="11"/>
      <c r="C46" s="11"/>
      <c r="D46" s="11"/>
      <c r="E46" s="19"/>
      <c r="F46" s="11"/>
      <c r="G46" s="11"/>
      <c r="H46" s="11"/>
    </row>
    <row r="47" spans="1:8" s="18" customFormat="1" ht="155.25" customHeight="1" x14ac:dyDescent="0.35">
      <c r="A47" s="15"/>
      <c r="B47" s="11"/>
      <c r="C47" s="11"/>
      <c r="D47" s="11"/>
      <c r="E47" s="19"/>
      <c r="F47" s="11"/>
      <c r="G47" s="11"/>
      <c r="H47" s="11"/>
    </row>
    <row r="48" spans="1:8" s="18" customFormat="1" ht="96.75" customHeight="1" x14ac:dyDescent="0.35">
      <c r="A48" s="15"/>
      <c r="B48" s="11"/>
      <c r="C48" s="11"/>
      <c r="D48" s="11"/>
      <c r="E48" s="19"/>
      <c r="F48" s="11"/>
      <c r="G48" s="11"/>
      <c r="H48" s="11"/>
    </row>
    <row r="49" spans="1:8" s="18" customFormat="1" ht="155.25" customHeight="1" x14ac:dyDescent="0.35">
      <c r="A49" s="15"/>
      <c r="B49" s="11"/>
      <c r="C49" s="11"/>
      <c r="D49" s="11"/>
      <c r="E49" s="19"/>
      <c r="F49" s="11"/>
      <c r="G49" s="11"/>
      <c r="H49" s="11"/>
    </row>
    <row r="50" spans="1:8" s="18" customFormat="1" ht="155.25" customHeight="1" x14ac:dyDescent="0.35">
      <c r="A50" s="15"/>
      <c r="B50" s="11"/>
      <c r="C50" s="11"/>
      <c r="D50" s="11"/>
      <c r="E50" s="19"/>
      <c r="F50" s="11"/>
      <c r="G50" s="11"/>
      <c r="H50" s="11"/>
    </row>
    <row r="51" spans="1:8" s="18" customFormat="1" ht="44.25" customHeight="1" x14ac:dyDescent="0.35">
      <c r="A51" s="15"/>
      <c r="B51" s="11"/>
      <c r="C51" s="11"/>
      <c r="D51" s="11"/>
      <c r="E51" s="19"/>
      <c r="F51" s="11"/>
      <c r="G51" s="11"/>
      <c r="H51" s="11"/>
    </row>
    <row r="52" spans="1:8" s="18" customFormat="1" ht="147" customHeight="1" x14ac:dyDescent="0.35">
      <c r="A52" s="15"/>
      <c r="B52" s="11"/>
      <c r="C52" s="11"/>
      <c r="D52" s="11"/>
      <c r="E52" s="19"/>
      <c r="F52" s="11"/>
      <c r="G52" s="11"/>
      <c r="H52" s="11"/>
    </row>
    <row r="53" spans="1:8" s="18" customFormat="1" ht="186" customHeight="1" x14ac:dyDescent="0.35">
      <c r="A53" s="15"/>
      <c r="B53" s="11"/>
      <c r="C53" s="11"/>
      <c r="D53" s="11"/>
      <c r="E53" s="19"/>
      <c r="F53" s="11"/>
      <c r="G53" s="11"/>
      <c r="H53" s="11"/>
    </row>
    <row r="54" spans="1:8" s="18" customFormat="1" ht="34.5" customHeight="1" x14ac:dyDescent="0.35">
      <c r="A54" s="15"/>
      <c r="B54" s="11"/>
      <c r="C54" s="11"/>
      <c r="D54" s="11"/>
      <c r="E54" s="19"/>
      <c r="F54" s="11"/>
      <c r="G54" s="11"/>
      <c r="H54" s="11"/>
    </row>
    <row r="55" spans="1:8" s="18" customFormat="1" ht="155.25" customHeight="1" x14ac:dyDescent="0.35">
      <c r="A55" s="15"/>
      <c r="B55" s="11"/>
      <c r="C55" s="11"/>
      <c r="D55" s="11"/>
      <c r="E55" s="19"/>
      <c r="F55" s="11"/>
      <c r="G55" s="11"/>
      <c r="H55" s="11"/>
    </row>
    <row r="56" spans="1:8" s="18" customFormat="1" ht="138" customHeight="1" x14ac:dyDescent="0.35">
      <c r="A56" s="15"/>
      <c r="B56" s="11"/>
      <c r="C56" s="11"/>
      <c r="D56" s="11"/>
      <c r="E56" s="19"/>
      <c r="F56" s="11"/>
      <c r="G56" s="11"/>
      <c r="H56" s="11"/>
    </row>
    <row r="57" spans="1:8" s="18" customFormat="1" ht="155.25" customHeight="1" x14ac:dyDescent="0.35">
      <c r="A57" s="15"/>
      <c r="B57" s="11"/>
      <c r="C57" s="11"/>
      <c r="D57" s="11"/>
      <c r="E57" s="19"/>
      <c r="F57" s="11"/>
      <c r="G57" s="11"/>
      <c r="H57" s="11"/>
    </row>
    <row r="58" spans="1:8" s="18" customFormat="1" ht="103.5" customHeight="1" x14ac:dyDescent="0.35">
      <c r="A58" s="15"/>
      <c r="B58" s="11"/>
      <c r="C58" s="11"/>
      <c r="D58" s="11"/>
      <c r="E58" s="19"/>
      <c r="F58" s="11"/>
      <c r="G58" s="11"/>
      <c r="H58" s="11"/>
    </row>
    <row r="59" spans="1:8" s="18" customFormat="1" ht="90.75" customHeight="1" x14ac:dyDescent="0.35">
      <c r="A59" s="15"/>
      <c r="B59" s="11"/>
      <c r="C59" s="11"/>
      <c r="D59" s="11"/>
      <c r="E59" s="19"/>
      <c r="F59" s="11"/>
      <c r="G59" s="11"/>
      <c r="H59" s="11"/>
    </row>
    <row r="61" spans="1:8" ht="17.25" customHeight="1" x14ac:dyDescent="0.25"/>
    <row r="63" spans="1:8" ht="21.75" customHeight="1" x14ac:dyDescent="0.25"/>
  </sheetData>
  <pageMargins left="3.937007874015748E-2" right="3.937007874015748E-2" top="0.15748031496062992" bottom="0.35433070866141736" header="0.19685039370078741" footer="0.11811023622047245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2"/>
  <sheetViews>
    <sheetView zoomScaleNormal="100" zoomScaleSheetLayoutView="85" workbookViewId="0">
      <selection activeCell="E19" sqref="E19"/>
    </sheetView>
  </sheetViews>
  <sheetFormatPr defaultColWidth="9.140625" defaultRowHeight="17.25" x14ac:dyDescent="0.25"/>
  <cols>
    <col min="1" max="1" width="5" style="6" customWidth="1"/>
    <col min="2" max="2" width="21.7109375" style="10" customWidth="1"/>
    <col min="3" max="3" width="5.5703125" style="9" customWidth="1"/>
    <col min="4" max="4" width="8.5703125" style="11" customWidth="1"/>
    <col min="5" max="5" width="10" style="12" customWidth="1"/>
    <col min="6" max="6" width="7.7109375" style="13" customWidth="1"/>
    <col min="7" max="7" width="8.7109375" style="6" customWidth="1"/>
    <col min="8" max="8" width="7" style="6" customWidth="1"/>
    <col min="9" max="9" width="7.85546875" style="6" customWidth="1"/>
    <col min="10" max="10" width="6.85546875" style="6" customWidth="1"/>
    <col min="11" max="11" width="9.7109375" style="6" customWidth="1"/>
    <col min="12" max="16384" width="9.140625" style="6"/>
  </cols>
  <sheetData>
    <row r="1" spans="1:11" ht="23.25" customHeight="1" x14ac:dyDescent="0.25">
      <c r="A1" s="50"/>
      <c r="B1" s="79" t="s">
        <v>25</v>
      </c>
      <c r="C1" s="79"/>
      <c r="D1" s="79"/>
      <c r="E1" s="79"/>
      <c r="F1" s="79"/>
      <c r="G1" s="79"/>
      <c r="H1" s="79"/>
      <c r="I1" s="79"/>
      <c r="J1" s="79"/>
      <c r="K1" s="79"/>
    </row>
    <row r="2" spans="1:11" s="7" customFormat="1" ht="41.25" customHeight="1" x14ac:dyDescent="0.25">
      <c r="A2" s="80" t="s">
        <v>42</v>
      </c>
      <c r="B2" s="81"/>
      <c r="C2" s="81"/>
      <c r="D2" s="81"/>
      <c r="E2" s="81"/>
      <c r="F2" s="81"/>
      <c r="G2" s="81"/>
      <c r="H2" s="81"/>
      <c r="I2" s="81"/>
      <c r="J2" s="81"/>
      <c r="K2" s="81"/>
    </row>
    <row r="3" spans="1:11" s="7" customFormat="1" ht="48.75" customHeight="1" x14ac:dyDescent="0.25">
      <c r="A3" s="73" t="s">
        <v>6</v>
      </c>
      <c r="B3" s="76" t="s">
        <v>0</v>
      </c>
      <c r="C3" s="73" t="s">
        <v>3</v>
      </c>
      <c r="D3" s="49" t="s">
        <v>102</v>
      </c>
      <c r="E3" s="82"/>
      <c r="F3" s="83"/>
      <c r="G3" s="83"/>
      <c r="H3" s="83"/>
      <c r="I3" s="83"/>
      <c r="J3" s="83"/>
      <c r="K3" s="84"/>
    </row>
    <row r="4" spans="1:11" s="7" customFormat="1" ht="97.5" customHeight="1" x14ac:dyDescent="0.25">
      <c r="A4" s="74"/>
      <c r="B4" s="77"/>
      <c r="C4" s="74"/>
      <c r="D4" s="24" t="s">
        <v>93</v>
      </c>
      <c r="E4" s="25" t="s">
        <v>5</v>
      </c>
      <c r="F4" s="72" t="s">
        <v>38</v>
      </c>
      <c r="G4" s="72"/>
      <c r="H4" s="46" t="s">
        <v>39</v>
      </c>
      <c r="I4" s="46" t="s">
        <v>40</v>
      </c>
      <c r="J4" s="41"/>
      <c r="K4" s="28"/>
    </row>
    <row r="5" spans="1:11" s="7" customFormat="1" ht="47.25" customHeight="1" x14ac:dyDescent="0.25">
      <c r="A5" s="75"/>
      <c r="B5" s="78"/>
      <c r="C5" s="75"/>
      <c r="D5" s="46" t="s">
        <v>4</v>
      </c>
      <c r="E5" s="26" t="s">
        <v>43</v>
      </c>
      <c r="F5" s="23" t="s">
        <v>29</v>
      </c>
      <c r="G5" s="28" t="s">
        <v>26</v>
      </c>
      <c r="H5" s="42">
        <v>170</v>
      </c>
      <c r="I5" s="28"/>
      <c r="J5" s="41" t="s">
        <v>23</v>
      </c>
      <c r="K5" s="28" t="s">
        <v>24</v>
      </c>
    </row>
    <row r="6" spans="1:11" s="7" customFormat="1" ht="19.149999999999999" customHeight="1" x14ac:dyDescent="0.25">
      <c r="A6" s="47"/>
      <c r="B6" s="48" t="s">
        <v>17</v>
      </c>
      <c r="C6" s="47"/>
      <c r="D6" s="28">
        <v>40</v>
      </c>
      <c r="E6" s="23">
        <f t="shared" ref="E6:E37" si="0">SUM(D6:D6)</f>
        <v>40</v>
      </c>
      <c r="F6" s="35"/>
      <c r="G6" s="28"/>
      <c r="H6" s="42"/>
      <c r="I6" s="28"/>
      <c r="J6" s="41"/>
      <c r="K6" s="28"/>
    </row>
    <row r="7" spans="1:11" s="7" customFormat="1" ht="16.5" x14ac:dyDescent="0.25">
      <c r="A7" s="30">
        <v>1</v>
      </c>
      <c r="B7" s="31" t="s">
        <v>53</v>
      </c>
      <c r="C7" s="32" t="s">
        <v>2</v>
      </c>
      <c r="D7" s="33">
        <f>40*G7</f>
        <v>2.4</v>
      </c>
      <c r="E7" s="34">
        <f t="shared" si="0"/>
        <v>2.4</v>
      </c>
      <c r="F7" s="43">
        <v>60</v>
      </c>
      <c r="G7" s="33">
        <f t="shared" ref="G7:G22" si="1">F7/1000</f>
        <v>0.06</v>
      </c>
      <c r="H7" s="42">
        <v>170</v>
      </c>
      <c r="I7" s="35">
        <f>E7*H7</f>
        <v>408</v>
      </c>
      <c r="J7" s="28"/>
      <c r="K7" s="28"/>
    </row>
    <row r="8" spans="1:11" s="7" customFormat="1" ht="16.5" x14ac:dyDescent="0.25">
      <c r="A8" s="30">
        <v>2</v>
      </c>
      <c r="B8" s="31" t="s">
        <v>54</v>
      </c>
      <c r="C8" s="32" t="s">
        <v>2</v>
      </c>
      <c r="D8" s="33">
        <f t="shared" ref="D8:D71" si="2">40*G8</f>
        <v>0.28000000000000003</v>
      </c>
      <c r="E8" s="34">
        <f t="shared" si="0"/>
        <v>0.28000000000000003</v>
      </c>
      <c r="F8" s="43">
        <v>7</v>
      </c>
      <c r="G8" s="33">
        <f t="shared" si="1"/>
        <v>7.0000000000000001E-3</v>
      </c>
      <c r="H8" s="42">
        <v>170</v>
      </c>
      <c r="I8" s="35">
        <f t="shared" ref="I8:I65" si="3">E8*H8</f>
        <v>47.6</v>
      </c>
      <c r="J8" s="28"/>
      <c r="K8" s="28"/>
    </row>
    <row r="9" spans="1:11" s="7" customFormat="1" ht="16.5" x14ac:dyDescent="0.25">
      <c r="A9" s="30">
        <v>3</v>
      </c>
      <c r="B9" s="31" t="s">
        <v>55</v>
      </c>
      <c r="C9" s="32" t="s">
        <v>2</v>
      </c>
      <c r="D9" s="33">
        <f t="shared" si="2"/>
        <v>0.32</v>
      </c>
      <c r="E9" s="34">
        <f t="shared" si="0"/>
        <v>0.32</v>
      </c>
      <c r="F9" s="43">
        <v>8</v>
      </c>
      <c r="G9" s="33">
        <f t="shared" si="1"/>
        <v>8.0000000000000002E-3</v>
      </c>
      <c r="H9" s="42">
        <v>170</v>
      </c>
      <c r="I9" s="35">
        <f t="shared" si="3"/>
        <v>54.4</v>
      </c>
      <c r="J9" s="28"/>
      <c r="K9" s="28"/>
    </row>
    <row r="10" spans="1:11" s="7" customFormat="1" ht="16.5" x14ac:dyDescent="0.25">
      <c r="A10" s="30">
        <v>4</v>
      </c>
      <c r="B10" s="31" t="s">
        <v>27</v>
      </c>
      <c r="C10" s="32" t="s">
        <v>2</v>
      </c>
      <c r="D10" s="33">
        <f>40*G10</f>
        <v>4</v>
      </c>
      <c r="E10" s="34">
        <f t="shared" si="0"/>
        <v>4</v>
      </c>
      <c r="F10" s="43">
        <v>100</v>
      </c>
      <c r="G10" s="33">
        <f t="shared" si="1"/>
        <v>0.1</v>
      </c>
      <c r="H10" s="42">
        <v>170</v>
      </c>
      <c r="I10" s="35">
        <f>E10*H10</f>
        <v>680</v>
      </c>
      <c r="J10" s="28"/>
      <c r="K10" s="28"/>
    </row>
    <row r="11" spans="1:11" s="7" customFormat="1" ht="45" x14ac:dyDescent="0.25">
      <c r="A11" s="30">
        <v>5</v>
      </c>
      <c r="B11" s="31" t="s">
        <v>66</v>
      </c>
      <c r="C11" s="32" t="s">
        <v>2</v>
      </c>
      <c r="D11" s="33">
        <f>40*G11</f>
        <v>0.8</v>
      </c>
      <c r="E11" s="34">
        <f t="shared" si="0"/>
        <v>0.8</v>
      </c>
      <c r="F11" s="43">
        <v>20</v>
      </c>
      <c r="G11" s="33">
        <f>F11/1000</f>
        <v>0.02</v>
      </c>
      <c r="H11" s="42">
        <v>170</v>
      </c>
      <c r="I11" s="35">
        <f>E11*H11</f>
        <v>136</v>
      </c>
      <c r="J11" s="28"/>
      <c r="K11" s="28"/>
    </row>
    <row r="12" spans="1:11" s="7" customFormat="1" ht="16.5" x14ac:dyDescent="0.25">
      <c r="A12" s="30">
        <v>6</v>
      </c>
      <c r="B12" s="31" t="s">
        <v>56</v>
      </c>
      <c r="C12" s="32" t="s">
        <v>2</v>
      </c>
      <c r="D12" s="33">
        <f t="shared" si="2"/>
        <v>0.32</v>
      </c>
      <c r="E12" s="34">
        <f t="shared" si="0"/>
        <v>0.32</v>
      </c>
      <c r="F12" s="43">
        <v>8</v>
      </c>
      <c r="G12" s="33">
        <f t="shared" si="1"/>
        <v>8.0000000000000002E-3</v>
      </c>
      <c r="H12" s="42">
        <v>170</v>
      </c>
      <c r="I12" s="35">
        <f t="shared" si="3"/>
        <v>54.4</v>
      </c>
      <c r="J12" s="28"/>
      <c r="K12" s="28"/>
    </row>
    <row r="13" spans="1:11" s="7" customFormat="1" ht="16.5" x14ac:dyDescent="0.25">
      <c r="A13" s="30">
        <v>7</v>
      </c>
      <c r="B13" s="31" t="s">
        <v>94</v>
      </c>
      <c r="C13" s="32" t="s">
        <v>2</v>
      </c>
      <c r="D13" s="33">
        <f t="shared" si="2"/>
        <v>0.48</v>
      </c>
      <c r="E13" s="34">
        <f t="shared" si="0"/>
        <v>0.48</v>
      </c>
      <c r="F13" s="43">
        <v>12</v>
      </c>
      <c r="G13" s="33">
        <f t="shared" si="1"/>
        <v>1.2E-2</v>
      </c>
      <c r="H13" s="42">
        <v>170</v>
      </c>
      <c r="I13" s="35">
        <f t="shared" si="3"/>
        <v>81.599999999999994</v>
      </c>
      <c r="J13" s="28"/>
      <c r="K13" s="28"/>
    </row>
    <row r="14" spans="1:11" s="7" customFormat="1" ht="16.5" x14ac:dyDescent="0.25">
      <c r="A14" s="30">
        <v>8</v>
      </c>
      <c r="B14" s="31" t="s">
        <v>57</v>
      </c>
      <c r="C14" s="32" t="s">
        <v>2</v>
      </c>
      <c r="D14" s="33">
        <f t="shared" si="2"/>
        <v>3.2</v>
      </c>
      <c r="E14" s="34">
        <f t="shared" si="0"/>
        <v>3.2</v>
      </c>
      <c r="F14" s="51">
        <v>80</v>
      </c>
      <c r="G14" s="33">
        <f t="shared" si="1"/>
        <v>0.08</v>
      </c>
      <c r="H14" s="42">
        <v>170</v>
      </c>
      <c r="I14" s="35">
        <f t="shared" si="3"/>
        <v>544</v>
      </c>
      <c r="J14" s="28"/>
      <c r="K14" s="28"/>
    </row>
    <row r="15" spans="1:11" s="7" customFormat="1" ht="16.5" x14ac:dyDescent="0.25">
      <c r="A15" s="30">
        <v>9</v>
      </c>
      <c r="B15" s="31" t="s">
        <v>58</v>
      </c>
      <c r="C15" s="32" t="s">
        <v>2</v>
      </c>
      <c r="D15" s="33">
        <f t="shared" si="2"/>
        <v>0.8</v>
      </c>
      <c r="E15" s="34">
        <f t="shared" si="0"/>
        <v>0.8</v>
      </c>
      <c r="F15" s="43">
        <v>20</v>
      </c>
      <c r="G15" s="33">
        <f t="shared" si="1"/>
        <v>0.02</v>
      </c>
      <c r="H15" s="42">
        <v>170</v>
      </c>
      <c r="I15" s="35">
        <f t="shared" si="3"/>
        <v>136</v>
      </c>
      <c r="J15" s="28"/>
      <c r="K15" s="28"/>
    </row>
    <row r="16" spans="1:11" s="7" customFormat="1" ht="16.5" x14ac:dyDescent="0.25">
      <c r="A16" s="30">
        <v>10</v>
      </c>
      <c r="B16" s="31" t="s">
        <v>59</v>
      </c>
      <c r="C16" s="32" t="s">
        <v>2</v>
      </c>
      <c r="D16" s="33">
        <f t="shared" si="2"/>
        <v>0.08</v>
      </c>
      <c r="E16" s="34">
        <f t="shared" si="0"/>
        <v>0.08</v>
      </c>
      <c r="F16" s="43">
        <v>2</v>
      </c>
      <c r="G16" s="33">
        <f t="shared" si="1"/>
        <v>2E-3</v>
      </c>
      <c r="H16" s="42">
        <v>170</v>
      </c>
      <c r="I16" s="35">
        <f t="shared" si="3"/>
        <v>13.6</v>
      </c>
      <c r="J16" s="28"/>
      <c r="K16" s="28"/>
    </row>
    <row r="17" spans="1:11" s="7" customFormat="1" ht="16.5" x14ac:dyDescent="0.25">
      <c r="A17" s="30">
        <v>11</v>
      </c>
      <c r="B17" s="31" t="s">
        <v>61</v>
      </c>
      <c r="C17" s="32" t="s">
        <v>2</v>
      </c>
      <c r="D17" s="33">
        <f>40*G17</f>
        <v>0.24</v>
      </c>
      <c r="E17" s="34">
        <f t="shared" si="0"/>
        <v>0.24</v>
      </c>
      <c r="F17" s="43">
        <v>6</v>
      </c>
      <c r="G17" s="33">
        <f>F17/1000</f>
        <v>6.0000000000000001E-3</v>
      </c>
      <c r="H17" s="42">
        <v>170</v>
      </c>
      <c r="I17" s="35">
        <f>E17*H17</f>
        <v>40.799999999999997</v>
      </c>
      <c r="J17" s="28"/>
      <c r="K17" s="28"/>
    </row>
    <row r="18" spans="1:11" s="7" customFormat="1" ht="16.5" x14ac:dyDescent="0.25">
      <c r="A18" s="30">
        <v>12</v>
      </c>
      <c r="B18" s="31" t="s">
        <v>60</v>
      </c>
      <c r="C18" s="32" t="s">
        <v>2</v>
      </c>
      <c r="D18" s="33">
        <f t="shared" si="2"/>
        <v>0.12</v>
      </c>
      <c r="E18" s="34">
        <f t="shared" si="0"/>
        <v>0.12</v>
      </c>
      <c r="F18" s="43">
        <v>3</v>
      </c>
      <c r="G18" s="33">
        <f>F18/1000</f>
        <v>3.0000000000000001E-3</v>
      </c>
      <c r="H18" s="42">
        <v>170</v>
      </c>
      <c r="I18" s="35">
        <f t="shared" si="3"/>
        <v>20.399999999999999</v>
      </c>
      <c r="J18" s="28"/>
      <c r="K18" s="28"/>
    </row>
    <row r="19" spans="1:11" s="7" customFormat="1" ht="16.5" x14ac:dyDescent="0.25">
      <c r="A19" s="30">
        <v>13</v>
      </c>
      <c r="B19" s="31" t="s">
        <v>62</v>
      </c>
      <c r="C19" s="32" t="s">
        <v>2</v>
      </c>
      <c r="D19" s="33">
        <f t="shared" si="2"/>
        <v>0.32</v>
      </c>
      <c r="E19" s="34">
        <f t="shared" si="0"/>
        <v>0.32</v>
      </c>
      <c r="F19" s="43">
        <v>8</v>
      </c>
      <c r="G19" s="33">
        <f t="shared" si="1"/>
        <v>8.0000000000000002E-3</v>
      </c>
      <c r="H19" s="42">
        <v>170</v>
      </c>
      <c r="I19" s="35">
        <f t="shared" si="3"/>
        <v>54.4</v>
      </c>
      <c r="J19" s="28"/>
      <c r="K19" s="28"/>
    </row>
    <row r="20" spans="1:11" s="7" customFormat="1" ht="16.5" x14ac:dyDescent="0.25">
      <c r="A20" s="30">
        <v>14</v>
      </c>
      <c r="B20" s="31" t="s">
        <v>63</v>
      </c>
      <c r="C20" s="32" t="s">
        <v>64</v>
      </c>
      <c r="D20" s="33">
        <f t="shared" si="2"/>
        <v>0.43999999999999995</v>
      </c>
      <c r="E20" s="34">
        <f t="shared" si="0"/>
        <v>0.43999999999999995</v>
      </c>
      <c r="F20" s="52"/>
      <c r="G20" s="33">
        <v>1.0999999999999999E-2</v>
      </c>
      <c r="H20" s="42">
        <v>170</v>
      </c>
      <c r="I20" s="35">
        <f t="shared" si="3"/>
        <v>74.8</v>
      </c>
      <c r="J20" s="28"/>
      <c r="K20" s="28"/>
    </row>
    <row r="21" spans="1:11" s="7" customFormat="1" ht="16.5" x14ac:dyDescent="0.25">
      <c r="A21" s="30">
        <v>15</v>
      </c>
      <c r="B21" s="31" t="s">
        <v>91</v>
      </c>
      <c r="C21" s="32" t="s">
        <v>92</v>
      </c>
      <c r="D21" s="33">
        <f t="shared" ref="D21" si="4">40*G21</f>
        <v>20</v>
      </c>
      <c r="E21" s="34">
        <f t="shared" si="0"/>
        <v>20</v>
      </c>
      <c r="F21" s="43">
        <v>0.5</v>
      </c>
      <c r="G21" s="36">
        <v>0.5</v>
      </c>
      <c r="H21" s="42">
        <v>170</v>
      </c>
      <c r="I21" s="35">
        <f>E21*H21</f>
        <v>3400</v>
      </c>
      <c r="J21" s="28"/>
      <c r="K21" s="28"/>
    </row>
    <row r="22" spans="1:11" s="7" customFormat="1" ht="16.5" x14ac:dyDescent="0.25">
      <c r="A22" s="30">
        <v>16</v>
      </c>
      <c r="B22" s="31" t="s">
        <v>65</v>
      </c>
      <c r="C22" s="32" t="s">
        <v>2</v>
      </c>
      <c r="D22" s="33">
        <f t="shared" si="2"/>
        <v>0.16</v>
      </c>
      <c r="E22" s="34">
        <f t="shared" si="0"/>
        <v>0.16</v>
      </c>
      <c r="F22" s="43">
        <v>4</v>
      </c>
      <c r="G22" s="33">
        <f t="shared" si="1"/>
        <v>4.0000000000000001E-3</v>
      </c>
      <c r="H22" s="42">
        <v>170</v>
      </c>
      <c r="I22" s="35">
        <f t="shared" si="3"/>
        <v>27.2</v>
      </c>
      <c r="J22" s="28"/>
      <c r="K22" s="28"/>
    </row>
    <row r="23" spans="1:11" s="7" customFormat="1" ht="16.5" x14ac:dyDescent="0.25">
      <c r="A23" s="30">
        <v>17</v>
      </c>
      <c r="B23" s="31" t="s">
        <v>69</v>
      </c>
      <c r="C23" s="32" t="s">
        <v>2</v>
      </c>
      <c r="D23" s="33">
        <f t="shared" ref="D23:D29" si="5">40*G23</f>
        <v>3.2000000000000002E-3</v>
      </c>
      <c r="E23" s="34">
        <f t="shared" si="0"/>
        <v>3.2000000000000002E-3</v>
      </c>
      <c r="F23" s="34">
        <v>0.08</v>
      </c>
      <c r="G23" s="53">
        <f>F23/1000</f>
        <v>8.0000000000000007E-5</v>
      </c>
      <c r="H23" s="42">
        <v>170</v>
      </c>
      <c r="I23" s="35">
        <f t="shared" ref="I23:I29" si="6">E23*H23</f>
        <v>0.54400000000000004</v>
      </c>
      <c r="J23" s="28"/>
      <c r="K23" s="28"/>
    </row>
    <row r="24" spans="1:11" s="7" customFormat="1" ht="16.5" x14ac:dyDescent="0.25">
      <c r="A24" s="30">
        <v>18</v>
      </c>
      <c r="B24" s="31" t="s">
        <v>70</v>
      </c>
      <c r="C24" s="32" t="s">
        <v>2</v>
      </c>
      <c r="D24" s="33">
        <f t="shared" si="5"/>
        <v>4.7999999999999994E-2</v>
      </c>
      <c r="E24" s="34">
        <f t="shared" si="0"/>
        <v>4.7999999999999994E-2</v>
      </c>
      <c r="F24" s="43">
        <v>1.2</v>
      </c>
      <c r="G24" s="33">
        <f>F24/1000</f>
        <v>1.1999999999999999E-3</v>
      </c>
      <c r="H24" s="42">
        <v>170</v>
      </c>
      <c r="I24" s="35">
        <f t="shared" si="6"/>
        <v>8.1599999999999984</v>
      </c>
      <c r="J24" s="28"/>
      <c r="K24" s="28"/>
    </row>
    <row r="25" spans="1:11" s="7" customFormat="1" ht="16.5" x14ac:dyDescent="0.25">
      <c r="A25" s="30">
        <v>19</v>
      </c>
      <c r="B25" s="31" t="s">
        <v>71</v>
      </c>
      <c r="C25" s="32" t="s">
        <v>2</v>
      </c>
      <c r="D25" s="33">
        <f t="shared" si="5"/>
        <v>4.0000000000000001E-3</v>
      </c>
      <c r="E25" s="34">
        <f t="shared" si="0"/>
        <v>4.0000000000000001E-3</v>
      </c>
      <c r="F25" s="43">
        <v>0.1</v>
      </c>
      <c r="G25" s="33">
        <f>F25/1000</f>
        <v>1E-4</v>
      </c>
      <c r="H25" s="42">
        <v>170</v>
      </c>
      <c r="I25" s="35">
        <f t="shared" si="6"/>
        <v>0.68</v>
      </c>
      <c r="J25" s="28"/>
      <c r="K25" s="28"/>
    </row>
    <row r="26" spans="1:11" s="7" customFormat="1" ht="16.5" x14ac:dyDescent="0.25">
      <c r="A26" s="30">
        <v>20</v>
      </c>
      <c r="B26" s="31" t="s">
        <v>28</v>
      </c>
      <c r="C26" s="32" t="s">
        <v>2</v>
      </c>
      <c r="D26" s="33">
        <f t="shared" si="5"/>
        <v>0.02</v>
      </c>
      <c r="E26" s="34">
        <f t="shared" si="0"/>
        <v>0.02</v>
      </c>
      <c r="F26" s="43">
        <v>0.5</v>
      </c>
      <c r="G26" s="36">
        <v>5.0000000000000001E-4</v>
      </c>
      <c r="H26" s="42">
        <v>170</v>
      </c>
      <c r="I26" s="35">
        <f t="shared" si="6"/>
        <v>3.4</v>
      </c>
      <c r="J26" s="28"/>
      <c r="K26" s="28"/>
    </row>
    <row r="27" spans="1:11" s="7" customFormat="1" ht="16.5" x14ac:dyDescent="0.25">
      <c r="A27" s="30">
        <v>21</v>
      </c>
      <c r="B27" s="31" t="s">
        <v>67</v>
      </c>
      <c r="C27" s="32" t="s">
        <v>2</v>
      </c>
      <c r="D27" s="33">
        <f t="shared" si="5"/>
        <v>0.04</v>
      </c>
      <c r="E27" s="34">
        <f t="shared" si="0"/>
        <v>0.04</v>
      </c>
      <c r="F27" s="43">
        <v>1</v>
      </c>
      <c r="G27" s="36">
        <v>1E-3</v>
      </c>
      <c r="H27" s="42">
        <v>170</v>
      </c>
      <c r="I27" s="35">
        <f t="shared" si="6"/>
        <v>6.8</v>
      </c>
      <c r="J27" s="28"/>
      <c r="K27" s="28"/>
    </row>
    <row r="28" spans="1:11" s="7" customFormat="1" ht="16.5" x14ac:dyDescent="0.25">
      <c r="A28" s="30">
        <v>22</v>
      </c>
      <c r="B28" s="31" t="s">
        <v>68</v>
      </c>
      <c r="C28" s="32" t="s">
        <v>2</v>
      </c>
      <c r="D28" s="33">
        <f t="shared" si="5"/>
        <v>0.12</v>
      </c>
      <c r="E28" s="34">
        <f t="shared" si="0"/>
        <v>0.12</v>
      </c>
      <c r="F28" s="43">
        <v>3</v>
      </c>
      <c r="G28" s="36">
        <f>F28/1000</f>
        <v>3.0000000000000001E-3</v>
      </c>
      <c r="H28" s="42">
        <v>170</v>
      </c>
      <c r="I28" s="35">
        <f t="shared" si="6"/>
        <v>20.399999999999999</v>
      </c>
      <c r="J28" s="28"/>
      <c r="K28" s="28"/>
    </row>
    <row r="29" spans="1:11" s="7" customFormat="1" ht="16.5" x14ac:dyDescent="0.25">
      <c r="A29" s="30">
        <v>23</v>
      </c>
      <c r="B29" s="31" t="s">
        <v>30</v>
      </c>
      <c r="C29" s="32" t="s">
        <v>2</v>
      </c>
      <c r="D29" s="33">
        <f t="shared" si="5"/>
        <v>4.0000000000000001E-3</v>
      </c>
      <c r="E29" s="58">
        <f t="shared" si="0"/>
        <v>4.0000000000000001E-3</v>
      </c>
      <c r="F29" s="43">
        <v>0.1</v>
      </c>
      <c r="G29" s="36">
        <f>F29/1000</f>
        <v>1E-4</v>
      </c>
      <c r="H29" s="42">
        <v>170</v>
      </c>
      <c r="I29" s="35">
        <f t="shared" si="6"/>
        <v>0.68</v>
      </c>
      <c r="J29" s="28"/>
      <c r="K29" s="28"/>
    </row>
    <row r="30" spans="1:11" s="7" customFormat="1" ht="16.5" x14ac:dyDescent="0.25">
      <c r="A30" s="30">
        <v>24</v>
      </c>
      <c r="B30" s="31" t="s">
        <v>72</v>
      </c>
      <c r="C30" s="32" t="s">
        <v>2</v>
      </c>
      <c r="D30" s="33">
        <f t="shared" si="2"/>
        <v>0.28000000000000003</v>
      </c>
      <c r="E30" s="34">
        <f t="shared" si="0"/>
        <v>0.28000000000000003</v>
      </c>
      <c r="F30" s="43">
        <v>7</v>
      </c>
      <c r="G30" s="36">
        <f t="shared" ref="G30:G71" si="7">F30/1000</f>
        <v>7.0000000000000001E-3</v>
      </c>
      <c r="H30" s="42">
        <v>170</v>
      </c>
      <c r="I30" s="35">
        <f t="shared" si="3"/>
        <v>47.6</v>
      </c>
      <c r="J30" s="28"/>
      <c r="K30" s="28"/>
    </row>
    <row r="31" spans="1:11" s="7" customFormat="1" ht="16.5" x14ac:dyDescent="0.25">
      <c r="A31" s="30">
        <v>25</v>
      </c>
      <c r="B31" s="31" t="s">
        <v>73</v>
      </c>
      <c r="C31" s="32" t="s">
        <v>2</v>
      </c>
      <c r="D31" s="33">
        <f t="shared" si="2"/>
        <v>0.08</v>
      </c>
      <c r="E31" s="34">
        <f t="shared" si="0"/>
        <v>0.08</v>
      </c>
      <c r="F31" s="43">
        <v>2</v>
      </c>
      <c r="G31" s="36">
        <f t="shared" si="7"/>
        <v>2E-3</v>
      </c>
      <c r="H31" s="42">
        <v>170</v>
      </c>
      <c r="I31" s="35">
        <f t="shared" si="3"/>
        <v>13.6</v>
      </c>
      <c r="J31" s="28"/>
      <c r="K31" s="28"/>
    </row>
    <row r="32" spans="1:11" s="7" customFormat="1" ht="16.5" x14ac:dyDescent="0.25">
      <c r="A32" s="30">
        <v>26</v>
      </c>
      <c r="B32" s="31" t="s">
        <v>74</v>
      </c>
      <c r="C32" s="32" t="s">
        <v>2</v>
      </c>
      <c r="D32" s="33">
        <f t="shared" si="2"/>
        <v>0.2</v>
      </c>
      <c r="E32" s="34">
        <f t="shared" si="0"/>
        <v>0.2</v>
      </c>
      <c r="F32" s="43">
        <v>5</v>
      </c>
      <c r="G32" s="36">
        <f t="shared" si="7"/>
        <v>5.0000000000000001E-3</v>
      </c>
      <c r="H32" s="42">
        <v>170</v>
      </c>
      <c r="I32" s="35">
        <f t="shared" si="3"/>
        <v>34</v>
      </c>
      <c r="J32" s="28"/>
      <c r="K32" s="28"/>
    </row>
    <row r="33" spans="1:11" s="7" customFormat="1" ht="16.5" x14ac:dyDescent="0.25">
      <c r="A33" s="30">
        <v>27</v>
      </c>
      <c r="B33" s="31" t="s">
        <v>75</v>
      </c>
      <c r="C33" s="32" t="s">
        <v>2</v>
      </c>
      <c r="D33" s="33">
        <f t="shared" si="2"/>
        <v>0.12</v>
      </c>
      <c r="E33" s="34">
        <f t="shared" si="0"/>
        <v>0.12</v>
      </c>
      <c r="F33" s="43">
        <v>3</v>
      </c>
      <c r="G33" s="36">
        <f t="shared" si="7"/>
        <v>3.0000000000000001E-3</v>
      </c>
      <c r="H33" s="42">
        <v>170</v>
      </c>
      <c r="I33" s="35">
        <f t="shared" si="3"/>
        <v>20.399999999999999</v>
      </c>
      <c r="J33" s="28"/>
      <c r="K33" s="28"/>
    </row>
    <row r="34" spans="1:11" s="7" customFormat="1" ht="16.5" x14ac:dyDescent="0.25">
      <c r="A34" s="30">
        <v>28</v>
      </c>
      <c r="B34" s="31" t="s">
        <v>76</v>
      </c>
      <c r="C34" s="32" t="s">
        <v>2</v>
      </c>
      <c r="D34" s="33">
        <f t="shared" si="2"/>
        <v>0.24</v>
      </c>
      <c r="E34" s="34">
        <f t="shared" si="0"/>
        <v>0.24</v>
      </c>
      <c r="F34" s="43">
        <v>6</v>
      </c>
      <c r="G34" s="36">
        <f t="shared" si="7"/>
        <v>6.0000000000000001E-3</v>
      </c>
      <c r="H34" s="42">
        <v>170</v>
      </c>
      <c r="I34" s="35">
        <f t="shared" si="3"/>
        <v>40.799999999999997</v>
      </c>
      <c r="J34" s="28"/>
      <c r="K34" s="28"/>
    </row>
    <row r="35" spans="1:11" s="7" customFormat="1" ht="16.5" x14ac:dyDescent="0.25">
      <c r="A35" s="30">
        <v>29</v>
      </c>
      <c r="B35" s="31" t="s">
        <v>77</v>
      </c>
      <c r="C35" s="32" t="s">
        <v>2</v>
      </c>
      <c r="D35" s="33">
        <f t="shared" si="2"/>
        <v>0.12</v>
      </c>
      <c r="E35" s="34">
        <f t="shared" si="0"/>
        <v>0.12</v>
      </c>
      <c r="F35" s="43">
        <v>3</v>
      </c>
      <c r="G35" s="36">
        <f t="shared" si="7"/>
        <v>3.0000000000000001E-3</v>
      </c>
      <c r="H35" s="42">
        <v>170</v>
      </c>
      <c r="I35" s="35">
        <f t="shared" si="3"/>
        <v>20.399999999999999</v>
      </c>
      <c r="J35" s="28"/>
      <c r="K35" s="28"/>
    </row>
    <row r="36" spans="1:11" s="7" customFormat="1" ht="16.5" x14ac:dyDescent="0.25">
      <c r="A36" s="30">
        <v>30</v>
      </c>
      <c r="B36" s="31" t="s">
        <v>78</v>
      </c>
      <c r="C36" s="32" t="s">
        <v>2</v>
      </c>
      <c r="D36" s="33">
        <f t="shared" si="2"/>
        <v>0.08</v>
      </c>
      <c r="E36" s="34">
        <f t="shared" si="0"/>
        <v>0.08</v>
      </c>
      <c r="F36" s="43">
        <v>2</v>
      </c>
      <c r="G36" s="36">
        <f t="shared" si="7"/>
        <v>2E-3</v>
      </c>
      <c r="H36" s="42">
        <v>170</v>
      </c>
      <c r="I36" s="35">
        <f t="shared" si="3"/>
        <v>13.6</v>
      </c>
      <c r="J36" s="28"/>
      <c r="K36" s="28"/>
    </row>
    <row r="37" spans="1:11" s="7" customFormat="1" ht="16.5" x14ac:dyDescent="0.25">
      <c r="A37" s="30">
        <v>31</v>
      </c>
      <c r="B37" s="31" t="s">
        <v>79</v>
      </c>
      <c r="C37" s="32" t="s">
        <v>2</v>
      </c>
      <c r="D37" s="33">
        <f t="shared" si="2"/>
        <v>0.08</v>
      </c>
      <c r="E37" s="34">
        <f t="shared" si="0"/>
        <v>0.08</v>
      </c>
      <c r="F37" s="43">
        <v>2</v>
      </c>
      <c r="G37" s="36">
        <f t="shared" si="7"/>
        <v>2E-3</v>
      </c>
      <c r="H37" s="42">
        <v>170</v>
      </c>
      <c r="I37" s="35">
        <f t="shared" si="3"/>
        <v>13.6</v>
      </c>
      <c r="J37" s="28"/>
      <c r="K37" s="28"/>
    </row>
    <row r="38" spans="1:11" s="7" customFormat="1" ht="16.5" x14ac:dyDescent="0.25">
      <c r="A38" s="30">
        <v>32</v>
      </c>
      <c r="B38" s="31" t="s">
        <v>80</v>
      </c>
      <c r="C38" s="32" t="s">
        <v>2</v>
      </c>
      <c r="D38" s="33">
        <f t="shared" si="2"/>
        <v>0.4</v>
      </c>
      <c r="E38" s="34">
        <f t="shared" ref="E38:E65" si="8">SUM(D38:D38)</f>
        <v>0.4</v>
      </c>
      <c r="F38" s="43">
        <v>10</v>
      </c>
      <c r="G38" s="36">
        <f t="shared" si="7"/>
        <v>0.01</v>
      </c>
      <c r="H38" s="42">
        <v>170</v>
      </c>
      <c r="I38" s="35">
        <f t="shared" si="3"/>
        <v>68</v>
      </c>
      <c r="J38" s="28"/>
      <c r="K38" s="28"/>
    </row>
    <row r="39" spans="1:11" s="7" customFormat="1" ht="16.5" x14ac:dyDescent="0.25">
      <c r="A39" s="30">
        <v>33</v>
      </c>
      <c r="B39" s="54" t="s">
        <v>81</v>
      </c>
      <c r="C39" s="32" t="s">
        <v>2</v>
      </c>
      <c r="D39" s="33">
        <f t="shared" si="2"/>
        <v>0.16</v>
      </c>
      <c r="E39" s="34">
        <f t="shared" si="8"/>
        <v>0.16</v>
      </c>
      <c r="F39" s="43">
        <v>4</v>
      </c>
      <c r="G39" s="36">
        <f t="shared" si="7"/>
        <v>4.0000000000000001E-3</v>
      </c>
      <c r="H39" s="42">
        <v>170</v>
      </c>
      <c r="I39" s="35">
        <f t="shared" si="3"/>
        <v>27.2</v>
      </c>
      <c r="J39" s="28"/>
      <c r="K39" s="28"/>
    </row>
    <row r="40" spans="1:11" s="7" customFormat="1" ht="16.5" x14ac:dyDescent="0.25">
      <c r="A40" s="30">
        <v>34</v>
      </c>
      <c r="B40" s="31" t="s">
        <v>82</v>
      </c>
      <c r="C40" s="32" t="s">
        <v>2</v>
      </c>
      <c r="D40" s="33">
        <f t="shared" si="2"/>
        <v>0.16</v>
      </c>
      <c r="E40" s="34">
        <f t="shared" si="8"/>
        <v>0.16</v>
      </c>
      <c r="F40" s="43">
        <v>4</v>
      </c>
      <c r="G40" s="36">
        <f t="shared" si="7"/>
        <v>4.0000000000000001E-3</v>
      </c>
      <c r="H40" s="42">
        <v>170</v>
      </c>
      <c r="I40" s="35">
        <f t="shared" si="3"/>
        <v>27.2</v>
      </c>
      <c r="J40" s="28"/>
      <c r="K40" s="28"/>
    </row>
    <row r="41" spans="1:11" s="7" customFormat="1" ht="16.5" x14ac:dyDescent="0.25">
      <c r="A41" s="30">
        <v>35</v>
      </c>
      <c r="B41" s="31" t="s">
        <v>83</v>
      </c>
      <c r="C41" s="32" t="s">
        <v>2</v>
      </c>
      <c r="D41" s="33">
        <f t="shared" si="2"/>
        <v>0.16</v>
      </c>
      <c r="E41" s="34">
        <f t="shared" si="8"/>
        <v>0.16</v>
      </c>
      <c r="F41" s="43">
        <v>4</v>
      </c>
      <c r="G41" s="36">
        <f t="shared" si="7"/>
        <v>4.0000000000000001E-3</v>
      </c>
      <c r="H41" s="42">
        <v>170</v>
      </c>
      <c r="I41" s="35">
        <f t="shared" si="3"/>
        <v>27.2</v>
      </c>
      <c r="J41" s="28"/>
      <c r="K41" s="28"/>
    </row>
    <row r="42" spans="1:11" s="7" customFormat="1" ht="30" x14ac:dyDescent="0.25">
      <c r="A42" s="30">
        <v>36</v>
      </c>
      <c r="B42" s="31" t="s">
        <v>84</v>
      </c>
      <c r="C42" s="32" t="s">
        <v>2</v>
      </c>
      <c r="D42" s="33">
        <f t="shared" si="2"/>
        <v>0.16</v>
      </c>
      <c r="E42" s="34">
        <f t="shared" si="8"/>
        <v>0.16</v>
      </c>
      <c r="F42" s="43">
        <v>4</v>
      </c>
      <c r="G42" s="36">
        <f t="shared" si="7"/>
        <v>4.0000000000000001E-3</v>
      </c>
      <c r="H42" s="42">
        <v>170</v>
      </c>
      <c r="I42" s="35">
        <f t="shared" si="3"/>
        <v>27.2</v>
      </c>
      <c r="J42" s="28"/>
      <c r="K42" s="28"/>
    </row>
    <row r="43" spans="1:11" s="7" customFormat="1" ht="16.5" x14ac:dyDescent="0.25">
      <c r="A43" s="30">
        <v>37</v>
      </c>
      <c r="B43" s="37" t="s">
        <v>50</v>
      </c>
      <c r="C43" s="32"/>
      <c r="D43" s="33">
        <f t="shared" si="2"/>
        <v>0.4</v>
      </c>
      <c r="E43" s="34">
        <f t="shared" si="8"/>
        <v>0.4</v>
      </c>
      <c r="F43" s="43">
        <v>10</v>
      </c>
      <c r="G43" s="36">
        <f t="shared" si="7"/>
        <v>0.01</v>
      </c>
      <c r="H43" s="44">
        <v>87</v>
      </c>
      <c r="I43" s="35">
        <f t="shared" si="3"/>
        <v>34.800000000000004</v>
      </c>
      <c r="J43" s="28"/>
      <c r="K43" s="28"/>
    </row>
    <row r="44" spans="1:11" s="7" customFormat="1" ht="16.5" x14ac:dyDescent="0.25">
      <c r="A44" s="30">
        <v>38</v>
      </c>
      <c r="B44" s="37" t="s">
        <v>49</v>
      </c>
      <c r="C44" s="32"/>
      <c r="D44" s="33">
        <f t="shared" si="2"/>
        <v>0.4</v>
      </c>
      <c r="E44" s="34">
        <f t="shared" si="8"/>
        <v>0.4</v>
      </c>
      <c r="F44" s="43">
        <v>10</v>
      </c>
      <c r="G44" s="36">
        <f t="shared" si="7"/>
        <v>0.01</v>
      </c>
      <c r="H44" s="44">
        <v>109</v>
      </c>
      <c r="I44" s="35">
        <f t="shared" si="3"/>
        <v>43.6</v>
      </c>
      <c r="J44" s="28"/>
      <c r="K44" s="28"/>
    </row>
    <row r="45" spans="1:11" s="7" customFormat="1" ht="16.5" x14ac:dyDescent="0.25">
      <c r="A45" s="30">
        <v>39</v>
      </c>
      <c r="B45" s="31" t="s">
        <v>44</v>
      </c>
      <c r="C45" s="32" t="s">
        <v>2</v>
      </c>
      <c r="D45" s="33">
        <f t="shared" si="2"/>
        <v>0.4</v>
      </c>
      <c r="E45" s="34">
        <f t="shared" si="8"/>
        <v>0.4</v>
      </c>
      <c r="F45" s="43">
        <v>10</v>
      </c>
      <c r="G45" s="36">
        <f t="shared" si="7"/>
        <v>0.01</v>
      </c>
      <c r="H45" s="44">
        <v>43</v>
      </c>
      <c r="I45" s="35">
        <f t="shared" si="3"/>
        <v>17.2</v>
      </c>
      <c r="J45" s="28"/>
      <c r="K45" s="28"/>
    </row>
    <row r="46" spans="1:11" s="7" customFormat="1" ht="16.5" x14ac:dyDescent="0.25">
      <c r="A46" s="30">
        <v>40</v>
      </c>
      <c r="B46" s="31" t="s">
        <v>45</v>
      </c>
      <c r="C46" s="32" t="s">
        <v>2</v>
      </c>
      <c r="D46" s="33">
        <f t="shared" si="2"/>
        <v>0.4</v>
      </c>
      <c r="E46" s="34">
        <f t="shared" si="8"/>
        <v>0.4</v>
      </c>
      <c r="F46" s="43">
        <v>10</v>
      </c>
      <c r="G46" s="36">
        <f t="shared" si="7"/>
        <v>0.01</v>
      </c>
      <c r="H46" s="42">
        <v>87</v>
      </c>
      <c r="I46" s="35">
        <f t="shared" si="3"/>
        <v>34.800000000000004</v>
      </c>
      <c r="J46" s="28"/>
      <c r="K46" s="28"/>
    </row>
    <row r="47" spans="1:11" s="7" customFormat="1" ht="16.5" x14ac:dyDescent="0.25">
      <c r="A47" s="30">
        <v>41</v>
      </c>
      <c r="B47" s="37" t="s">
        <v>96</v>
      </c>
      <c r="C47" s="32"/>
      <c r="D47" s="33">
        <f t="shared" si="2"/>
        <v>0.72</v>
      </c>
      <c r="E47" s="34">
        <f t="shared" si="8"/>
        <v>0.72</v>
      </c>
      <c r="F47" s="43">
        <v>18</v>
      </c>
      <c r="G47" s="36">
        <f t="shared" si="7"/>
        <v>1.7999999999999999E-2</v>
      </c>
      <c r="H47" s="44">
        <v>64</v>
      </c>
      <c r="I47" s="35">
        <f t="shared" si="3"/>
        <v>46.08</v>
      </c>
      <c r="J47" s="28"/>
      <c r="K47" s="28"/>
    </row>
    <row r="48" spans="1:11" s="7" customFormat="1" ht="16.5" x14ac:dyDescent="0.25">
      <c r="A48" s="30">
        <v>42</v>
      </c>
      <c r="B48" s="37" t="s">
        <v>95</v>
      </c>
      <c r="C48" s="32"/>
      <c r="D48" s="33">
        <f t="shared" si="2"/>
        <v>0.16</v>
      </c>
      <c r="E48" s="34">
        <f t="shared" si="8"/>
        <v>0.16</v>
      </c>
      <c r="F48" s="43">
        <v>4</v>
      </c>
      <c r="G48" s="36">
        <f t="shared" si="7"/>
        <v>4.0000000000000001E-3</v>
      </c>
      <c r="H48" s="44">
        <v>87</v>
      </c>
      <c r="I48" s="35">
        <f t="shared" si="3"/>
        <v>13.92</v>
      </c>
      <c r="J48" s="28"/>
      <c r="K48" s="28"/>
    </row>
    <row r="49" spans="1:11" s="7" customFormat="1" ht="16.5" x14ac:dyDescent="0.25">
      <c r="A49" s="30">
        <v>43</v>
      </c>
      <c r="B49" s="31" t="s">
        <v>31</v>
      </c>
      <c r="C49" s="32" t="s">
        <v>2</v>
      </c>
      <c r="D49" s="33">
        <f t="shared" si="2"/>
        <v>0.72</v>
      </c>
      <c r="E49" s="34">
        <f t="shared" si="8"/>
        <v>0.72</v>
      </c>
      <c r="F49" s="43">
        <v>18</v>
      </c>
      <c r="G49" s="36">
        <f t="shared" si="7"/>
        <v>1.7999999999999999E-2</v>
      </c>
      <c r="H49" s="42">
        <v>170</v>
      </c>
      <c r="I49" s="35">
        <f t="shared" si="3"/>
        <v>122.39999999999999</v>
      </c>
      <c r="J49" s="28"/>
      <c r="K49" s="28"/>
    </row>
    <row r="50" spans="1:11" s="7" customFormat="1" ht="16.5" x14ac:dyDescent="0.25">
      <c r="A50" s="30">
        <v>44</v>
      </c>
      <c r="B50" s="31" t="s">
        <v>32</v>
      </c>
      <c r="C50" s="32" t="s">
        <v>2</v>
      </c>
      <c r="D50" s="33">
        <f t="shared" si="2"/>
        <v>0.48</v>
      </c>
      <c r="E50" s="34">
        <f t="shared" si="8"/>
        <v>0.48</v>
      </c>
      <c r="F50" s="43">
        <v>12</v>
      </c>
      <c r="G50" s="36">
        <f t="shared" si="7"/>
        <v>1.2E-2</v>
      </c>
      <c r="H50" s="42">
        <v>170</v>
      </c>
      <c r="I50" s="35">
        <f t="shared" si="3"/>
        <v>81.599999999999994</v>
      </c>
      <c r="J50" s="28"/>
      <c r="K50" s="28"/>
    </row>
    <row r="51" spans="1:11" s="7" customFormat="1" ht="16.5" x14ac:dyDescent="0.25">
      <c r="A51" s="30">
        <v>45</v>
      </c>
      <c r="B51" s="31" t="s">
        <v>33</v>
      </c>
      <c r="C51" s="32" t="s">
        <v>2</v>
      </c>
      <c r="D51" s="33">
        <f t="shared" si="2"/>
        <v>0.87999999999999989</v>
      </c>
      <c r="E51" s="34">
        <f t="shared" si="8"/>
        <v>0.87999999999999989</v>
      </c>
      <c r="F51" s="43">
        <v>22</v>
      </c>
      <c r="G51" s="36">
        <f t="shared" si="7"/>
        <v>2.1999999999999999E-2</v>
      </c>
      <c r="H51" s="42">
        <v>170</v>
      </c>
      <c r="I51" s="35">
        <f t="shared" si="3"/>
        <v>149.6</v>
      </c>
      <c r="J51" s="28"/>
      <c r="K51" s="28"/>
    </row>
    <row r="52" spans="1:11" s="7" customFormat="1" ht="16.5" x14ac:dyDescent="0.25">
      <c r="A52" s="30">
        <v>46</v>
      </c>
      <c r="B52" s="31" t="s">
        <v>51</v>
      </c>
      <c r="C52" s="32" t="s">
        <v>2</v>
      </c>
      <c r="D52" s="33">
        <f t="shared" si="2"/>
        <v>0.32</v>
      </c>
      <c r="E52" s="34">
        <f t="shared" si="8"/>
        <v>0.32</v>
      </c>
      <c r="F52" s="43">
        <v>8</v>
      </c>
      <c r="G52" s="36">
        <f t="shared" si="7"/>
        <v>8.0000000000000002E-3</v>
      </c>
      <c r="H52" s="42">
        <v>87</v>
      </c>
      <c r="I52" s="35">
        <f t="shared" si="3"/>
        <v>27.84</v>
      </c>
      <c r="J52" s="28"/>
      <c r="K52" s="28"/>
    </row>
    <row r="53" spans="1:11" s="7" customFormat="1" ht="16.5" x14ac:dyDescent="0.25">
      <c r="A53" s="30">
        <v>47</v>
      </c>
      <c r="B53" s="31" t="s">
        <v>46</v>
      </c>
      <c r="C53" s="32" t="s">
        <v>2</v>
      </c>
      <c r="D53" s="33">
        <f t="shared" si="2"/>
        <v>0.2</v>
      </c>
      <c r="E53" s="34">
        <f t="shared" si="8"/>
        <v>0.2</v>
      </c>
      <c r="F53" s="43">
        <v>5</v>
      </c>
      <c r="G53" s="36">
        <f t="shared" si="7"/>
        <v>5.0000000000000001E-3</v>
      </c>
      <c r="H53" s="42">
        <v>86</v>
      </c>
      <c r="I53" s="35">
        <f t="shared" si="3"/>
        <v>17.2</v>
      </c>
      <c r="J53" s="28"/>
      <c r="K53" s="28"/>
    </row>
    <row r="54" spans="1:11" s="7" customFormat="1" ht="16.5" x14ac:dyDescent="0.25">
      <c r="A54" s="30">
        <v>48</v>
      </c>
      <c r="B54" s="31" t="s">
        <v>34</v>
      </c>
      <c r="C54" s="32" t="s">
        <v>2</v>
      </c>
      <c r="D54" s="33">
        <f t="shared" si="2"/>
        <v>1</v>
      </c>
      <c r="E54" s="34">
        <f t="shared" si="8"/>
        <v>1</v>
      </c>
      <c r="F54" s="43">
        <v>25</v>
      </c>
      <c r="G54" s="36">
        <f t="shared" si="7"/>
        <v>2.5000000000000001E-2</v>
      </c>
      <c r="H54" s="42">
        <v>170</v>
      </c>
      <c r="I54" s="35">
        <f t="shared" si="3"/>
        <v>170</v>
      </c>
      <c r="J54" s="28"/>
      <c r="K54" s="28"/>
    </row>
    <row r="55" spans="1:11" s="7" customFormat="1" ht="16.5" x14ac:dyDescent="0.25">
      <c r="A55" s="30">
        <v>49</v>
      </c>
      <c r="B55" s="31" t="s">
        <v>35</v>
      </c>
      <c r="C55" s="32" t="s">
        <v>2</v>
      </c>
      <c r="D55" s="33">
        <f t="shared" si="2"/>
        <v>0.12</v>
      </c>
      <c r="E55" s="34">
        <f t="shared" si="8"/>
        <v>0.12</v>
      </c>
      <c r="F55" s="43">
        <v>3</v>
      </c>
      <c r="G55" s="36">
        <f t="shared" si="7"/>
        <v>3.0000000000000001E-3</v>
      </c>
      <c r="H55" s="42">
        <v>170</v>
      </c>
      <c r="I55" s="35">
        <f t="shared" si="3"/>
        <v>20.399999999999999</v>
      </c>
      <c r="J55" s="28"/>
      <c r="K55" s="28"/>
    </row>
    <row r="56" spans="1:11" s="7" customFormat="1" ht="30" x14ac:dyDescent="0.25">
      <c r="A56" s="30">
        <v>50</v>
      </c>
      <c r="B56" s="31" t="s">
        <v>36</v>
      </c>
      <c r="C56" s="32" t="s">
        <v>2</v>
      </c>
      <c r="D56" s="33">
        <f t="shared" si="2"/>
        <v>0.08</v>
      </c>
      <c r="E56" s="34">
        <f t="shared" si="8"/>
        <v>0.08</v>
      </c>
      <c r="F56" s="43">
        <v>2</v>
      </c>
      <c r="G56" s="36">
        <f t="shared" si="7"/>
        <v>2E-3</v>
      </c>
      <c r="H56" s="42">
        <v>170</v>
      </c>
      <c r="I56" s="35">
        <f t="shared" si="3"/>
        <v>13.6</v>
      </c>
      <c r="J56" s="28"/>
      <c r="K56" s="28"/>
    </row>
    <row r="57" spans="1:11" s="7" customFormat="1" ht="16.5" x14ac:dyDescent="0.25">
      <c r="A57" s="30">
        <v>51</v>
      </c>
      <c r="B57" s="31" t="s">
        <v>37</v>
      </c>
      <c r="C57" s="32" t="s">
        <v>2</v>
      </c>
      <c r="D57" s="33">
        <f t="shared" si="2"/>
        <v>0.2</v>
      </c>
      <c r="E57" s="34">
        <f t="shared" si="8"/>
        <v>0.2</v>
      </c>
      <c r="F57" s="43">
        <v>5</v>
      </c>
      <c r="G57" s="36">
        <f t="shared" si="7"/>
        <v>5.0000000000000001E-3</v>
      </c>
      <c r="H57" s="42">
        <v>170</v>
      </c>
      <c r="I57" s="35">
        <f t="shared" si="3"/>
        <v>34</v>
      </c>
      <c r="J57" s="28"/>
      <c r="K57" s="28"/>
    </row>
    <row r="58" spans="1:11" s="7" customFormat="1" ht="16.5" x14ac:dyDescent="0.25">
      <c r="A58" s="30">
        <v>52</v>
      </c>
      <c r="B58" s="31" t="s">
        <v>101</v>
      </c>
      <c r="C58" s="32" t="s">
        <v>2</v>
      </c>
      <c r="D58" s="33">
        <f t="shared" si="2"/>
        <v>1.2</v>
      </c>
      <c r="E58" s="34">
        <f t="shared" si="8"/>
        <v>1.2</v>
      </c>
      <c r="F58" s="43">
        <v>30</v>
      </c>
      <c r="G58" s="36">
        <f t="shared" si="7"/>
        <v>0.03</v>
      </c>
      <c r="H58" s="44">
        <v>105</v>
      </c>
      <c r="I58" s="35">
        <f t="shared" si="3"/>
        <v>126</v>
      </c>
      <c r="J58" s="28"/>
      <c r="K58" s="28"/>
    </row>
    <row r="59" spans="1:11" s="7" customFormat="1" ht="16.5" x14ac:dyDescent="0.25">
      <c r="A59" s="30">
        <v>53</v>
      </c>
      <c r="B59" s="31" t="s">
        <v>85</v>
      </c>
      <c r="C59" s="32" t="s">
        <v>2</v>
      </c>
      <c r="D59" s="33">
        <f t="shared" si="2"/>
        <v>0.64</v>
      </c>
      <c r="E59" s="34">
        <f t="shared" si="8"/>
        <v>0.64</v>
      </c>
      <c r="F59" s="43">
        <v>16</v>
      </c>
      <c r="G59" s="36">
        <f t="shared" si="7"/>
        <v>1.6E-2</v>
      </c>
      <c r="H59" s="44">
        <v>127</v>
      </c>
      <c r="I59" s="35">
        <f t="shared" si="3"/>
        <v>81.28</v>
      </c>
      <c r="J59" s="28"/>
      <c r="K59" s="28"/>
    </row>
    <row r="60" spans="1:11" s="7" customFormat="1" ht="16.5" x14ac:dyDescent="0.25">
      <c r="A60" s="30">
        <v>54</v>
      </c>
      <c r="B60" s="31" t="s">
        <v>100</v>
      </c>
      <c r="C60" s="32" t="s">
        <v>2</v>
      </c>
      <c r="D60" s="33">
        <f t="shared" si="2"/>
        <v>0.64</v>
      </c>
      <c r="E60" s="34">
        <f t="shared" si="8"/>
        <v>0.64</v>
      </c>
      <c r="F60" s="43">
        <v>16</v>
      </c>
      <c r="G60" s="36">
        <f t="shared" si="7"/>
        <v>1.6E-2</v>
      </c>
      <c r="H60" s="44">
        <v>86</v>
      </c>
      <c r="I60" s="35">
        <f t="shared" si="3"/>
        <v>55.04</v>
      </c>
      <c r="J60" s="28"/>
      <c r="K60" s="28"/>
    </row>
    <row r="61" spans="1:11" s="7" customFormat="1" ht="16.5" x14ac:dyDescent="0.25">
      <c r="A61" s="30">
        <v>55</v>
      </c>
      <c r="B61" s="31" t="s">
        <v>15</v>
      </c>
      <c r="C61" s="32" t="s">
        <v>2</v>
      </c>
      <c r="D61" s="33">
        <f t="shared" si="2"/>
        <v>1</v>
      </c>
      <c r="E61" s="34">
        <f t="shared" si="8"/>
        <v>1</v>
      </c>
      <c r="F61" s="43">
        <v>25</v>
      </c>
      <c r="G61" s="36">
        <f t="shared" si="7"/>
        <v>2.5000000000000001E-2</v>
      </c>
      <c r="H61" s="42">
        <v>170</v>
      </c>
      <c r="I61" s="35">
        <f t="shared" si="3"/>
        <v>170</v>
      </c>
      <c r="J61" s="28"/>
      <c r="K61" s="28"/>
    </row>
    <row r="62" spans="1:11" s="7" customFormat="1" ht="16.5" x14ac:dyDescent="0.25">
      <c r="A62" s="30">
        <v>56</v>
      </c>
      <c r="B62" s="31" t="s">
        <v>98</v>
      </c>
      <c r="C62" s="32" t="s">
        <v>2</v>
      </c>
      <c r="D62" s="33">
        <f t="shared" si="2"/>
        <v>0.24</v>
      </c>
      <c r="E62" s="34">
        <f t="shared" si="8"/>
        <v>0.24</v>
      </c>
      <c r="F62" s="43">
        <v>6</v>
      </c>
      <c r="G62" s="36">
        <f t="shared" si="7"/>
        <v>6.0000000000000001E-3</v>
      </c>
      <c r="H62" s="44">
        <v>43</v>
      </c>
      <c r="I62" s="35">
        <f t="shared" si="3"/>
        <v>10.32</v>
      </c>
      <c r="J62" s="28"/>
      <c r="K62" s="28"/>
    </row>
    <row r="63" spans="1:11" s="7" customFormat="1" ht="16.5" x14ac:dyDescent="0.25">
      <c r="A63" s="30">
        <v>57</v>
      </c>
      <c r="B63" s="31" t="s">
        <v>99</v>
      </c>
      <c r="C63" s="32"/>
      <c r="D63" s="33">
        <f>40*G63</f>
        <v>0.64</v>
      </c>
      <c r="E63" s="34">
        <f t="shared" si="8"/>
        <v>0.64</v>
      </c>
      <c r="F63" s="43">
        <v>16</v>
      </c>
      <c r="G63" s="36">
        <f>F63/1000</f>
        <v>1.6E-2</v>
      </c>
      <c r="H63" s="44">
        <v>130</v>
      </c>
      <c r="I63" s="35">
        <f>E63*H63</f>
        <v>83.2</v>
      </c>
      <c r="J63" s="28"/>
      <c r="K63" s="28"/>
    </row>
    <row r="64" spans="1:11" s="7" customFormat="1" ht="16.5" x14ac:dyDescent="0.25">
      <c r="A64" s="30">
        <v>58</v>
      </c>
      <c r="B64" s="31" t="s">
        <v>47</v>
      </c>
      <c r="C64" s="32" t="s">
        <v>2</v>
      </c>
      <c r="D64" s="33">
        <f t="shared" si="2"/>
        <v>0.4</v>
      </c>
      <c r="E64" s="34">
        <f t="shared" si="8"/>
        <v>0.4</v>
      </c>
      <c r="F64" s="43">
        <v>10</v>
      </c>
      <c r="G64" s="36">
        <f t="shared" si="7"/>
        <v>0.01</v>
      </c>
      <c r="H64" s="44">
        <v>65</v>
      </c>
      <c r="I64" s="35">
        <f t="shared" si="3"/>
        <v>26</v>
      </c>
      <c r="J64" s="28"/>
      <c r="K64" s="28"/>
    </row>
    <row r="65" spans="1:11" s="7" customFormat="1" ht="16.5" x14ac:dyDescent="0.25">
      <c r="A65" s="30">
        <v>59</v>
      </c>
      <c r="B65" s="31" t="s">
        <v>52</v>
      </c>
      <c r="C65" s="32" t="s">
        <v>2</v>
      </c>
      <c r="D65" s="33">
        <f t="shared" si="2"/>
        <v>0.4</v>
      </c>
      <c r="E65" s="34">
        <f t="shared" si="8"/>
        <v>0.4</v>
      </c>
      <c r="F65" s="43">
        <v>10</v>
      </c>
      <c r="G65" s="36">
        <f t="shared" si="7"/>
        <v>0.01</v>
      </c>
      <c r="H65" s="44">
        <v>35</v>
      </c>
      <c r="I65" s="35">
        <f t="shared" si="3"/>
        <v>14</v>
      </c>
      <c r="J65" s="28"/>
      <c r="K65" s="28"/>
    </row>
    <row r="66" spans="1:11" s="7" customFormat="1" ht="16.5" x14ac:dyDescent="0.25">
      <c r="A66" s="30"/>
      <c r="B66" s="59" t="s">
        <v>86</v>
      </c>
      <c r="C66" s="32" t="s">
        <v>2</v>
      </c>
      <c r="D66" s="33">
        <f t="shared" si="2"/>
        <v>0</v>
      </c>
      <c r="E66" s="34"/>
      <c r="F66" s="43"/>
      <c r="G66" s="33"/>
      <c r="H66" s="42"/>
      <c r="I66" s="35"/>
      <c r="J66" s="28"/>
      <c r="K66" s="28"/>
    </row>
    <row r="67" spans="1:11" s="7" customFormat="1" ht="16.5" x14ac:dyDescent="0.25">
      <c r="A67" s="30">
        <v>60</v>
      </c>
      <c r="B67" s="55" t="s">
        <v>87</v>
      </c>
      <c r="C67" s="56" t="s">
        <v>2</v>
      </c>
      <c r="D67" s="33">
        <f t="shared" si="2"/>
        <v>0.08</v>
      </c>
      <c r="E67" s="57">
        <f>SUM(D67:D67)</f>
        <v>0.08</v>
      </c>
      <c r="F67" s="43">
        <v>2</v>
      </c>
      <c r="G67" s="36">
        <f t="shared" si="7"/>
        <v>2E-3</v>
      </c>
      <c r="H67" s="42">
        <v>170</v>
      </c>
      <c r="I67" s="35">
        <f t="shared" ref="I67:I71" si="9">E67*H67</f>
        <v>13.6</v>
      </c>
      <c r="J67" s="28"/>
      <c r="K67" s="28"/>
    </row>
    <row r="68" spans="1:11" s="7" customFormat="1" ht="16.5" x14ac:dyDescent="0.25">
      <c r="A68" s="30">
        <v>61</v>
      </c>
      <c r="B68" s="31" t="s">
        <v>88</v>
      </c>
      <c r="C68" s="32" t="s">
        <v>2</v>
      </c>
      <c r="D68" s="33">
        <f t="shared" si="2"/>
        <v>0.08</v>
      </c>
      <c r="E68" s="34">
        <f>SUM(D68:D68)</f>
        <v>0.08</v>
      </c>
      <c r="F68" s="43">
        <v>2</v>
      </c>
      <c r="G68" s="36">
        <f t="shared" si="7"/>
        <v>2E-3</v>
      </c>
      <c r="H68" s="42">
        <v>170</v>
      </c>
      <c r="I68" s="35">
        <f t="shared" si="9"/>
        <v>13.6</v>
      </c>
      <c r="J68" s="28"/>
      <c r="K68" s="28"/>
    </row>
    <row r="69" spans="1:11" s="7" customFormat="1" ht="16.5" x14ac:dyDescent="0.25">
      <c r="A69" s="30">
        <v>62</v>
      </c>
      <c r="B69" s="31" t="s">
        <v>90</v>
      </c>
      <c r="C69" s="32" t="s">
        <v>2</v>
      </c>
      <c r="D69" s="33">
        <f>40*G69</f>
        <v>0.08</v>
      </c>
      <c r="E69" s="34">
        <f>SUM(D69:D69)</f>
        <v>0.08</v>
      </c>
      <c r="F69" s="43">
        <v>2</v>
      </c>
      <c r="G69" s="36">
        <f>F69/1000</f>
        <v>2E-3</v>
      </c>
      <c r="H69" s="42">
        <v>170</v>
      </c>
      <c r="I69" s="35">
        <f>E69*H69</f>
        <v>13.6</v>
      </c>
      <c r="J69" s="28"/>
      <c r="K69" s="28"/>
    </row>
    <row r="70" spans="1:11" s="7" customFormat="1" ht="16.5" x14ac:dyDescent="0.25">
      <c r="A70" s="30">
        <v>63</v>
      </c>
      <c r="B70" s="31" t="s">
        <v>48</v>
      </c>
      <c r="C70" s="32" t="s">
        <v>2</v>
      </c>
      <c r="D70" s="33">
        <f t="shared" si="2"/>
        <v>0.04</v>
      </c>
      <c r="E70" s="34">
        <f>SUM(D70:D70)</f>
        <v>0.04</v>
      </c>
      <c r="F70" s="43">
        <v>1</v>
      </c>
      <c r="G70" s="36">
        <f t="shared" si="7"/>
        <v>1E-3</v>
      </c>
      <c r="H70" s="42">
        <v>170</v>
      </c>
      <c r="I70" s="35">
        <f t="shared" si="9"/>
        <v>6.8</v>
      </c>
      <c r="J70" s="28"/>
      <c r="K70" s="28"/>
    </row>
    <row r="71" spans="1:11" s="7" customFormat="1" ht="16.5" x14ac:dyDescent="0.25">
      <c r="A71" s="30">
        <v>64</v>
      </c>
      <c r="B71" s="31" t="s">
        <v>89</v>
      </c>
      <c r="C71" s="32" t="s">
        <v>2</v>
      </c>
      <c r="D71" s="33">
        <f t="shared" si="2"/>
        <v>0.08</v>
      </c>
      <c r="E71" s="34">
        <f>SUM(D71:D71)</f>
        <v>0.08</v>
      </c>
      <c r="F71" s="43">
        <v>2</v>
      </c>
      <c r="G71" s="36">
        <f t="shared" si="7"/>
        <v>2E-3</v>
      </c>
      <c r="H71" s="42">
        <v>170</v>
      </c>
      <c r="I71" s="35">
        <f t="shared" si="9"/>
        <v>13.6</v>
      </c>
      <c r="J71" s="28"/>
      <c r="K71" s="28"/>
    </row>
    <row r="72" spans="1:11" x14ac:dyDescent="0.25">
      <c r="A72" s="20"/>
      <c r="B72" s="38"/>
      <c r="C72" s="20"/>
      <c r="D72" s="39"/>
      <c r="E72" s="40"/>
      <c r="F72" s="40"/>
      <c r="G72" s="21"/>
      <c r="H72" s="27"/>
      <c r="I72" s="29"/>
      <c r="J72" s="22"/>
      <c r="K72" s="28"/>
    </row>
  </sheetData>
  <mergeCells count="7">
    <mergeCell ref="F4:G4"/>
    <mergeCell ref="C3:C5"/>
    <mergeCell ref="B3:B5"/>
    <mergeCell ref="A3:A5"/>
    <mergeCell ref="B1:K1"/>
    <mergeCell ref="A2:K2"/>
    <mergeCell ref="E3:K3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մանկապարտեզներ</vt:lpstr>
      <vt:lpstr>Տեխնիկական բնութագիր</vt:lpstr>
      <vt:lpstr>Գնման ժամանակացույց</vt:lpstr>
      <vt:lpstr>'Գնման ժամանակացույց'!Заголовки_для_печати</vt:lpstr>
      <vt:lpstr>'Գնման ժամանակացույց'!Область_печати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2026-04-23T05:14:04Z</dcterms:modified>
</cp:coreProperties>
</file>